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TP2000.PH.0022\"/>
    </mc:Choice>
  </mc:AlternateContent>
  <bookViews>
    <workbookView xWindow="0" yWindow="0" windowWidth="20595" windowHeight="11745" tabRatio="859" firstSheet="9"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s>
  <calcPr calcId="162913"/>
</workbook>
</file>

<file path=xl/calcChain.xml><?xml version="1.0" encoding="utf-8"?>
<calcChain xmlns="http://schemas.openxmlformats.org/spreadsheetml/2006/main">
  <c r="C82" i="23" l="1"/>
  <c r="B82" i="23"/>
  <c r="AA79" i="23"/>
  <c r="Z79" i="23"/>
  <c r="Y79" i="23"/>
  <c r="X79" i="23"/>
  <c r="W79" i="23"/>
  <c r="V79" i="23"/>
  <c r="U79" i="23"/>
  <c r="T79" i="23"/>
  <c r="S79" i="23"/>
  <c r="R79" i="23"/>
  <c r="Q79" i="23"/>
  <c r="P79" i="23"/>
  <c r="O79" i="23"/>
  <c r="N79" i="23"/>
  <c r="M79" i="23"/>
  <c r="L79" i="23"/>
  <c r="K79" i="23"/>
  <c r="J79" i="23"/>
  <c r="I79" i="23"/>
  <c r="H79" i="23"/>
  <c r="G79" i="23"/>
  <c r="F79" i="23"/>
  <c r="E79" i="23"/>
  <c r="D79" i="23"/>
  <c r="C79" i="23"/>
  <c r="B79" i="23"/>
  <c r="B78" i="23"/>
  <c r="Y74" i="23"/>
  <c r="V74" i="23"/>
  <c r="U74" i="23"/>
  <c r="Q74" i="23"/>
  <c r="O74" i="23"/>
  <c r="I74" i="23"/>
  <c r="E74" i="23"/>
  <c r="B73" i="23"/>
  <c r="D71" i="23"/>
  <c r="C71" i="23"/>
  <c r="B71" i="23"/>
  <c r="D70" i="23"/>
  <c r="AA66" i="23"/>
  <c r="AA74" i="23" s="1"/>
  <c r="Z66" i="23"/>
  <c r="Z74" i="23" s="1"/>
  <c r="Y66" i="23"/>
  <c r="X66" i="23"/>
  <c r="X74" i="23" s="1"/>
  <c r="W66" i="23"/>
  <c r="W74" i="23" s="1"/>
  <c r="V66" i="23"/>
  <c r="U66" i="23"/>
  <c r="T66" i="23"/>
  <c r="T74" i="23" s="1"/>
  <c r="S66" i="23"/>
  <c r="S74" i="23" s="1"/>
  <c r="R66" i="23"/>
  <c r="R74" i="23" s="1"/>
  <c r="Q66" i="23"/>
  <c r="P66" i="23"/>
  <c r="P74" i="23" s="1"/>
  <c r="O66" i="23"/>
  <c r="N66" i="23"/>
  <c r="N74" i="23" s="1"/>
  <c r="M66" i="23"/>
  <c r="M74" i="23" s="1"/>
  <c r="L66" i="23"/>
  <c r="L74" i="23" s="1"/>
  <c r="K66" i="23"/>
  <c r="K74" i="23" s="1"/>
  <c r="J66" i="23"/>
  <c r="J74" i="23" s="1"/>
  <c r="I66" i="23"/>
  <c r="H66" i="23"/>
  <c r="H74" i="23" s="1"/>
  <c r="G66" i="23"/>
  <c r="G74" i="23" s="1"/>
  <c r="F66" i="23"/>
  <c r="F74" i="23" s="1"/>
  <c r="E66" i="23"/>
  <c r="D66" i="23"/>
  <c r="D74" i="23" s="1"/>
  <c r="C66" i="23"/>
  <c r="C74" i="23" s="1"/>
  <c r="B66" i="23"/>
  <c r="B74" i="23" s="1"/>
  <c r="C64" i="23"/>
  <c r="C62" i="23"/>
  <c r="C61" i="23"/>
  <c r="AA59" i="23"/>
  <c r="Z59" i="23"/>
  <c r="Y59" i="23"/>
  <c r="X59" i="23"/>
  <c r="W59" i="23"/>
  <c r="V59" i="23"/>
  <c r="U59" i="23"/>
  <c r="T59" i="23"/>
  <c r="S59" i="23"/>
  <c r="R59" i="23"/>
  <c r="Q59" i="23"/>
  <c r="P59" i="23"/>
  <c r="O59" i="23"/>
  <c r="N59" i="23"/>
  <c r="M59" i="23"/>
  <c r="L59" i="23"/>
  <c r="K59" i="23"/>
  <c r="J59" i="23"/>
  <c r="I59" i="23"/>
  <c r="H59" i="23"/>
  <c r="G59" i="23"/>
  <c r="F59" i="23"/>
  <c r="E59" i="23"/>
  <c r="D59" i="23"/>
  <c r="C59" i="23"/>
  <c r="AA58" i="23"/>
  <c r="Z58" i="23"/>
  <c r="Y58" i="23"/>
  <c r="X58" i="23"/>
  <c r="W58" i="23"/>
  <c r="V58" i="23"/>
  <c r="U58" i="23"/>
  <c r="T58" i="23"/>
  <c r="S58" i="23"/>
  <c r="R58" i="23"/>
  <c r="Q58" i="23"/>
  <c r="P58" i="23"/>
  <c r="O58" i="23"/>
  <c r="N58" i="23"/>
  <c r="M58" i="23"/>
  <c r="L58" i="23"/>
  <c r="K58" i="23"/>
  <c r="J58" i="23"/>
  <c r="I58" i="23"/>
  <c r="H58" i="23"/>
  <c r="G58" i="23"/>
  <c r="F58" i="23"/>
  <c r="E58" i="23"/>
  <c r="D58" i="23"/>
  <c r="C58" i="23"/>
  <c r="B58" i="23"/>
  <c r="A58" i="23"/>
  <c r="AA57" i="23"/>
  <c r="Z57" i="23"/>
  <c r="Y57" i="23"/>
  <c r="X57" i="23"/>
  <c r="W57" i="23"/>
  <c r="V57" i="23"/>
  <c r="U57" i="23"/>
  <c r="T57" i="23"/>
  <c r="S57" i="23"/>
  <c r="R57" i="23"/>
  <c r="Q57" i="23"/>
  <c r="P57" i="23"/>
  <c r="O57" i="23"/>
  <c r="N57" i="23"/>
  <c r="M57" i="23"/>
  <c r="L57" i="23"/>
  <c r="K57" i="23"/>
  <c r="J57" i="23"/>
  <c r="I57" i="23"/>
  <c r="H57" i="23"/>
  <c r="G57" i="23"/>
  <c r="F57" i="23"/>
  <c r="E57" i="23"/>
  <c r="D57" i="23"/>
  <c r="C57" i="23"/>
  <c r="B20" i="23" s="1"/>
  <c r="B57" i="23"/>
  <c r="B56" i="23" s="1"/>
  <c r="Z55" i="23"/>
  <c r="V55" i="23"/>
  <c r="R55" i="23"/>
  <c r="Q55" i="23"/>
  <c r="N55" i="23"/>
  <c r="M55" i="23"/>
  <c r="J55" i="23"/>
  <c r="F55" i="23"/>
  <c r="B55" i="23"/>
  <c r="C54" i="23"/>
  <c r="B54" i="23"/>
  <c r="C48" i="23"/>
  <c r="B48" i="23"/>
  <c r="AA41" i="23"/>
  <c r="AA55" i="23" s="1"/>
  <c r="Z41" i="23"/>
  <c r="Y41" i="23"/>
  <c r="Y55" i="23" s="1"/>
  <c r="X41" i="23"/>
  <c r="X55" i="23" s="1"/>
  <c r="W41" i="23"/>
  <c r="W55" i="23" s="1"/>
  <c r="V41" i="23"/>
  <c r="U41" i="23"/>
  <c r="U55" i="23" s="1"/>
  <c r="T41" i="23"/>
  <c r="T55" i="23" s="1"/>
  <c r="S41" i="23"/>
  <c r="S55" i="23" s="1"/>
  <c r="R41" i="23"/>
  <c r="Q41" i="23"/>
  <c r="P41" i="23"/>
  <c r="P55" i="23" s="1"/>
  <c r="P77" i="23" s="1"/>
  <c r="O41" i="23"/>
  <c r="O55" i="23" s="1"/>
  <c r="O77" i="23" s="1"/>
  <c r="N41" i="23"/>
  <c r="M41" i="23"/>
  <c r="L41" i="23"/>
  <c r="L55" i="23" s="1"/>
  <c r="K41" i="23"/>
  <c r="K55" i="23" s="1"/>
  <c r="J41" i="23"/>
  <c r="I41" i="23"/>
  <c r="I55" i="23" s="1"/>
  <c r="H41" i="23"/>
  <c r="H55" i="23" s="1"/>
  <c r="G41" i="23"/>
  <c r="G55" i="23" s="1"/>
  <c r="F41" i="23"/>
  <c r="E41" i="23"/>
  <c r="E55" i="23" s="1"/>
  <c r="D41" i="23"/>
  <c r="D55" i="23" s="1"/>
  <c r="C41" i="23"/>
  <c r="C55" i="23" s="1"/>
  <c r="B41" i="23"/>
  <c r="C40" i="23"/>
  <c r="B40" i="23"/>
  <c r="B60" i="23" s="1"/>
  <c r="E38" i="23"/>
  <c r="D38" i="23"/>
  <c r="D48" i="23" s="1"/>
  <c r="B36" i="23"/>
  <c r="B37" i="23" s="1"/>
  <c r="B23" i="23"/>
  <c r="G77" i="23" l="1"/>
  <c r="H77" i="23"/>
  <c r="K77" i="23"/>
  <c r="W77" i="23"/>
  <c r="AA77" i="23"/>
  <c r="E71" i="23"/>
  <c r="E48" i="23"/>
  <c r="C77" i="23"/>
  <c r="S77" i="23"/>
  <c r="F77" i="23"/>
  <c r="M77" i="23"/>
  <c r="V77" i="23"/>
  <c r="F38" i="23"/>
  <c r="D40" i="23"/>
  <c r="C60" i="23"/>
  <c r="C56" i="23" s="1"/>
  <c r="C63" i="23" s="1"/>
  <c r="C65" i="23" s="1"/>
  <c r="D77" i="23"/>
  <c r="L77" i="23"/>
  <c r="T77" i="23"/>
  <c r="X77" i="23"/>
  <c r="E77" i="23"/>
  <c r="I77" i="23"/>
  <c r="U77" i="23"/>
  <c r="Y77" i="23"/>
  <c r="E54" i="23"/>
  <c r="Q77" i="23"/>
  <c r="B77" i="23"/>
  <c r="B63" i="23"/>
  <c r="B65" i="23" s="1"/>
  <c r="B76" i="23"/>
  <c r="R77" i="23"/>
  <c r="D82" i="23"/>
  <c r="E70" i="23"/>
  <c r="N77" i="23"/>
  <c r="C73" i="23"/>
  <c r="D54" i="23"/>
  <c r="J77" i="23"/>
  <c r="Z77" i="23"/>
  <c r="D64" i="23"/>
  <c r="D62" i="23" s="1"/>
  <c r="AG25" i="15"/>
  <c r="AG26" i="15"/>
  <c r="AG27" i="15"/>
  <c r="AG28" i="15"/>
  <c r="AG31" i="15"/>
  <c r="AG32" i="15"/>
  <c r="AG33" i="15"/>
  <c r="AG34" i="15"/>
  <c r="AG35" i="15"/>
  <c r="AG36" i="15"/>
  <c r="AG37" i="15"/>
  <c r="AG38" i="15"/>
  <c r="AG39" i="15"/>
  <c r="AG40" i="15"/>
  <c r="AG41" i="15"/>
  <c r="AG42" i="15"/>
  <c r="AG43" i="15"/>
  <c r="AG44" i="15"/>
  <c r="AG45" i="15"/>
  <c r="AG46" i="15"/>
  <c r="AG47" i="15"/>
  <c r="AG48" i="15"/>
  <c r="AG49" i="15"/>
  <c r="AG50" i="15"/>
  <c r="AG51" i="15"/>
  <c r="AG52" i="15"/>
  <c r="AG53" i="15"/>
  <c r="AG54" i="15"/>
  <c r="AG55" i="15"/>
  <c r="AG56" i="15"/>
  <c r="AG57" i="15"/>
  <c r="AG58" i="15"/>
  <c r="AG59" i="15"/>
  <c r="AG60" i="15"/>
  <c r="AG61" i="15"/>
  <c r="AG62" i="15"/>
  <c r="AG63" i="15"/>
  <c r="AG64" i="15"/>
  <c r="R25" i="15"/>
  <c r="R26" i="15"/>
  <c r="R27" i="15"/>
  <c r="R28" i="15"/>
  <c r="R31" i="15"/>
  <c r="R32" i="15"/>
  <c r="R33" i="15"/>
  <c r="R34" i="15"/>
  <c r="R35" i="15"/>
  <c r="R36" i="15"/>
  <c r="R37" i="15"/>
  <c r="R38" i="15"/>
  <c r="R39" i="15"/>
  <c r="R40" i="15"/>
  <c r="R41" i="15"/>
  <c r="R42" i="15"/>
  <c r="R43" i="15"/>
  <c r="R44" i="15"/>
  <c r="R45" i="15"/>
  <c r="R46" i="15"/>
  <c r="R47" i="15"/>
  <c r="R48" i="15"/>
  <c r="R49" i="15"/>
  <c r="R50" i="15"/>
  <c r="R51" i="15"/>
  <c r="R52" i="15"/>
  <c r="R53" i="15"/>
  <c r="R54" i="15"/>
  <c r="R55" i="15"/>
  <c r="R56" i="15"/>
  <c r="R57" i="15"/>
  <c r="R58" i="15"/>
  <c r="R59" i="15"/>
  <c r="R60" i="15"/>
  <c r="R61" i="15"/>
  <c r="R62" i="15"/>
  <c r="R63" i="15"/>
  <c r="R64" i="15"/>
  <c r="C72" i="23" l="1"/>
  <c r="C67" i="23"/>
  <c r="D73" i="23"/>
  <c r="F64" i="23"/>
  <c r="F73" i="23" s="1"/>
  <c r="E62" i="23"/>
  <c r="B72" i="23"/>
  <c r="B67" i="23"/>
  <c r="D60" i="23"/>
  <c r="D61" i="23"/>
  <c r="E40" i="23"/>
  <c r="E64" i="23"/>
  <c r="F62" i="23" s="1"/>
  <c r="C76" i="23"/>
  <c r="D76" i="23" s="1"/>
  <c r="F54" i="23"/>
  <c r="G38" i="23"/>
  <c r="F71" i="23"/>
  <c r="F48" i="23"/>
  <c r="E82" i="23"/>
  <c r="F70" i="23"/>
  <c r="D30" i="15"/>
  <c r="C24" i="6"/>
  <c r="R30" i="15" l="1"/>
  <c r="D24" i="15"/>
  <c r="D29" i="15" s="1"/>
  <c r="AG30" i="15"/>
  <c r="C49" i="7" s="1"/>
  <c r="C48" i="7" s="1"/>
  <c r="H38" i="23"/>
  <c r="G71" i="23"/>
  <c r="G54" i="23"/>
  <c r="G48" i="23"/>
  <c r="E61" i="23"/>
  <c r="F40" i="23"/>
  <c r="E60" i="23"/>
  <c r="G70" i="23"/>
  <c r="F82" i="23"/>
  <c r="D56" i="23"/>
  <c r="D63" i="23" s="1"/>
  <c r="D65" i="23" s="1"/>
  <c r="B68" i="23"/>
  <c r="G64" i="23"/>
  <c r="C68" i="23"/>
  <c r="C69" i="23" s="1"/>
  <c r="E73" i="23"/>
  <c r="A15" i="22"/>
  <c r="B21" i="22" s="1"/>
  <c r="A9" i="22"/>
  <c r="A5" i="22"/>
  <c r="A15" i="5"/>
  <c r="A9" i="5"/>
  <c r="A5" i="5"/>
  <c r="AG29" i="15" l="1"/>
  <c r="R29" i="15"/>
  <c r="AG24" i="15"/>
  <c r="R24" i="15"/>
  <c r="G73" i="23"/>
  <c r="G62" i="23"/>
  <c r="B75" i="23"/>
  <c r="B80" i="23" s="1"/>
  <c r="D72" i="23"/>
  <c r="D67" i="23"/>
  <c r="E56" i="23"/>
  <c r="E63" i="23" s="1"/>
  <c r="E65" i="23" s="1"/>
  <c r="E76" i="23"/>
  <c r="H64" i="23"/>
  <c r="I64" i="23" s="1"/>
  <c r="I73" i="23" s="1"/>
  <c r="B69" i="23"/>
  <c r="G82" i="23"/>
  <c r="H70" i="23"/>
  <c r="F60" i="23"/>
  <c r="F61" i="23"/>
  <c r="G40" i="23"/>
  <c r="H48" i="23"/>
  <c r="H71" i="23"/>
  <c r="H54" i="23"/>
  <c r="I38" i="23"/>
  <c r="A14" i="15"/>
  <c r="A8" i="15"/>
  <c r="A4" i="15"/>
  <c r="A15" i="16"/>
  <c r="A9" i="16"/>
  <c r="A5" i="16"/>
  <c r="A15" i="10"/>
  <c r="A9" i="10"/>
  <c r="A5" i="10"/>
  <c r="A14" i="17"/>
  <c r="A8" i="17"/>
  <c r="A4" i="17"/>
  <c r="A5" i="6"/>
  <c r="A5" i="14"/>
  <c r="A16" i="13"/>
  <c r="A10" i="13"/>
  <c r="A6" i="13"/>
  <c r="A14" i="12"/>
  <c r="A8" i="12"/>
  <c r="A4" i="12"/>
  <c r="H82" i="23" l="1"/>
  <c r="I70" i="23"/>
  <c r="B83" i="23"/>
  <c r="B85" i="23"/>
  <c r="B81" i="23"/>
  <c r="B86" i="23" s="1"/>
  <c r="H40" i="23"/>
  <c r="G61" i="23"/>
  <c r="G60" i="23"/>
  <c r="J64" i="23"/>
  <c r="I71" i="23"/>
  <c r="I54" i="23"/>
  <c r="I48" i="23"/>
  <c r="J38" i="23"/>
  <c r="H73" i="23"/>
  <c r="E72" i="23"/>
  <c r="E67" i="23"/>
  <c r="H62" i="23"/>
  <c r="I62" i="23"/>
  <c r="F56" i="23"/>
  <c r="F63" i="23" s="1"/>
  <c r="F65" i="23" s="1"/>
  <c r="F76" i="23"/>
  <c r="D68" i="23"/>
  <c r="D69" i="23" s="1"/>
  <c r="C75" i="23"/>
  <c r="C80" i="23" s="1"/>
  <c r="C83" i="23"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85" i="23" l="1"/>
  <c r="F72" i="23"/>
  <c r="F67" i="23"/>
  <c r="J54" i="23"/>
  <c r="J48" i="23"/>
  <c r="K38" i="23"/>
  <c r="J71" i="23"/>
  <c r="G56" i="23"/>
  <c r="G63" i="23" s="1"/>
  <c r="G65" i="23" s="1"/>
  <c r="G76" i="23"/>
  <c r="D75" i="23"/>
  <c r="D80" i="23" s="1"/>
  <c r="J73" i="23"/>
  <c r="L64" i="23"/>
  <c r="L73" i="23" s="1"/>
  <c r="C84" i="23"/>
  <c r="B84" i="23"/>
  <c r="B87" i="23" s="1"/>
  <c r="E68" i="23"/>
  <c r="E69" i="23"/>
  <c r="J62" i="23"/>
  <c r="H60" i="23"/>
  <c r="I40" i="23"/>
  <c r="H61" i="23"/>
  <c r="I82" i="23"/>
  <c r="J70" i="23"/>
  <c r="K64" i="23"/>
  <c r="K62" i="23"/>
  <c r="C81" i="23"/>
  <c r="C86" i="23" s="1"/>
  <c r="H56" i="23" l="1"/>
  <c r="H63" i="23" s="1"/>
  <c r="H65" i="23" s="1"/>
  <c r="C87" i="23"/>
  <c r="H76" i="23"/>
  <c r="M64" i="23"/>
  <c r="D83" i="23"/>
  <c r="D85" i="23"/>
  <c r="E85" i="23"/>
  <c r="D81" i="23"/>
  <c r="D86" i="23" s="1"/>
  <c r="G72" i="23"/>
  <c r="G67" i="23"/>
  <c r="K73" i="23"/>
  <c r="E75" i="23"/>
  <c r="E80" i="23" s="1"/>
  <c r="F68" i="23"/>
  <c r="F75" i="23" s="1"/>
  <c r="F80" i="23" s="1"/>
  <c r="L62" i="23"/>
  <c r="K70" i="23"/>
  <c r="J82" i="23"/>
  <c r="I61" i="23"/>
  <c r="I60" i="23"/>
  <c r="J40" i="23"/>
  <c r="L38" i="23"/>
  <c r="K71" i="23"/>
  <c r="K48" i="23"/>
  <c r="K54" i="23"/>
  <c r="F83" i="23" l="1"/>
  <c r="D84" i="23"/>
  <c r="D87" i="23" s="1"/>
  <c r="J60" i="23"/>
  <c r="J61" i="23"/>
  <c r="K40" i="23"/>
  <c r="K82" i="23"/>
  <c r="L70" i="23"/>
  <c r="E83" i="23"/>
  <c r="G68" i="23"/>
  <c r="G69" i="23" s="1"/>
  <c r="F81" i="23"/>
  <c r="F86" i="23" s="1"/>
  <c r="E81" i="23"/>
  <c r="E86" i="23" s="1"/>
  <c r="M73" i="23"/>
  <c r="M62" i="23"/>
  <c r="L48" i="23"/>
  <c r="L71" i="23"/>
  <c r="L54" i="23"/>
  <c r="M38" i="23"/>
  <c r="I56" i="23"/>
  <c r="I63" i="23" s="1"/>
  <c r="I65" i="23" s="1"/>
  <c r="F69" i="23"/>
  <c r="N64" i="23"/>
  <c r="F85" i="23"/>
  <c r="H72" i="23"/>
  <c r="H67" i="23"/>
  <c r="I76" i="23"/>
  <c r="J76" i="23" l="1"/>
  <c r="I72" i="23"/>
  <c r="I67" i="23"/>
  <c r="F84" i="23"/>
  <c r="H68" i="23"/>
  <c r="H69" i="23"/>
  <c r="L82" i="23"/>
  <c r="M70" i="23"/>
  <c r="J56" i="23"/>
  <c r="J63" i="23" s="1"/>
  <c r="J65" i="23" s="1"/>
  <c r="N73" i="23"/>
  <c r="N62" i="23"/>
  <c r="O64" i="23"/>
  <c r="M71" i="23"/>
  <c r="M54" i="23"/>
  <c r="M48" i="23"/>
  <c r="N38" i="23"/>
  <c r="G75" i="23"/>
  <c r="G80" i="23" s="1"/>
  <c r="L40" i="23"/>
  <c r="K61" i="23"/>
  <c r="K76" i="23" s="1"/>
  <c r="K60" i="23"/>
  <c r="E84" i="23"/>
  <c r="E87" i="23" s="1"/>
  <c r="F87" i="23" l="1"/>
  <c r="M40" i="23"/>
  <c r="L61" i="23"/>
  <c r="L76" i="23" s="1"/>
  <c r="L60" i="23"/>
  <c r="I68" i="23"/>
  <c r="I69" i="23"/>
  <c r="G83" i="23"/>
  <c r="G85" i="23"/>
  <c r="G81" i="23"/>
  <c r="G86" i="23" s="1"/>
  <c r="O73" i="23"/>
  <c r="P64" i="23"/>
  <c r="O62" i="23"/>
  <c r="J67" i="23"/>
  <c r="J72" i="23"/>
  <c r="H75" i="23"/>
  <c r="H80" i="23" s="1"/>
  <c r="H83" i="23" s="1"/>
  <c r="K56" i="23"/>
  <c r="K63" i="23" s="1"/>
  <c r="K65" i="23" s="1"/>
  <c r="N54" i="23"/>
  <c r="N71" i="23"/>
  <c r="N48" i="23"/>
  <c r="O38" i="23"/>
  <c r="M82" i="23"/>
  <c r="N70" i="23"/>
  <c r="K72" i="23" l="1"/>
  <c r="K67" i="23"/>
  <c r="P73" i="23"/>
  <c r="P62" i="23"/>
  <c r="Q64" i="23"/>
  <c r="H84" i="23"/>
  <c r="G84" i="23"/>
  <c r="G87" i="23" s="1"/>
  <c r="O70" i="23"/>
  <c r="N82" i="23"/>
  <c r="M61" i="23"/>
  <c r="M76" i="23" s="1"/>
  <c r="M60" i="23"/>
  <c r="N40" i="23"/>
  <c r="J68" i="23"/>
  <c r="H85" i="23"/>
  <c r="O54" i="23"/>
  <c r="O48" i="23"/>
  <c r="P38" i="23"/>
  <c r="O71" i="23"/>
  <c r="I75" i="23"/>
  <c r="I80" i="23" s="1"/>
  <c r="H81" i="23"/>
  <c r="H86" i="23" s="1"/>
  <c r="L56" i="23"/>
  <c r="L63" i="23" s="1"/>
  <c r="L65" i="23" s="1"/>
  <c r="I83" i="23" l="1"/>
  <c r="I81" i="23"/>
  <c r="I86" i="23" s="1"/>
  <c r="I85" i="23"/>
  <c r="P70" i="23"/>
  <c r="O82" i="23"/>
  <c r="J69" i="23"/>
  <c r="P48" i="23"/>
  <c r="P71" i="23"/>
  <c r="P54" i="23"/>
  <c r="Q38" i="23"/>
  <c r="N60" i="23"/>
  <c r="N56" i="23" s="1"/>
  <c r="N63" i="23" s="1"/>
  <c r="N65" i="23" s="1"/>
  <c r="O40" i="23"/>
  <c r="N61" i="23"/>
  <c r="K68" i="23"/>
  <c r="K75" i="23" s="1"/>
  <c r="K80" i="23" s="1"/>
  <c r="L72" i="23"/>
  <c r="L67" i="23"/>
  <c r="J75" i="23"/>
  <c r="J80" i="23" s="1"/>
  <c r="M56" i="23"/>
  <c r="M63" i="23" s="1"/>
  <c r="M65" i="23" s="1"/>
  <c r="H87" i="23"/>
  <c r="Q73" i="23"/>
  <c r="Q62" i="23"/>
  <c r="R64" i="23"/>
  <c r="K83" i="23" l="1"/>
  <c r="K81" i="23"/>
  <c r="K86" i="23" s="1"/>
  <c r="K85" i="23"/>
  <c r="R73" i="23"/>
  <c r="S64" i="23"/>
  <c r="R62" i="23"/>
  <c r="M72" i="23"/>
  <c r="M67" i="23"/>
  <c r="N72" i="23"/>
  <c r="N67" i="23"/>
  <c r="J83" i="23"/>
  <c r="J84" i="23" s="1"/>
  <c r="J87" i="23" s="1"/>
  <c r="J85" i="23"/>
  <c r="J81" i="23"/>
  <c r="J86" i="23" s="1"/>
  <c r="K69" i="23"/>
  <c r="Q71" i="23"/>
  <c r="Q54" i="23"/>
  <c r="Q48" i="23"/>
  <c r="R38" i="23"/>
  <c r="L68" i="23"/>
  <c r="L75" i="23" s="1"/>
  <c r="L80" i="23" s="1"/>
  <c r="N76" i="23"/>
  <c r="P40" i="23"/>
  <c r="O60" i="23"/>
  <c r="O56" i="23" s="1"/>
  <c r="O63" i="23" s="1"/>
  <c r="O65" i="23" s="1"/>
  <c r="O61" i="23"/>
  <c r="Q70" i="23"/>
  <c r="P82" i="23"/>
  <c r="K84" i="23"/>
  <c r="I84" i="23"/>
  <c r="I87" i="23" s="1"/>
  <c r="L69" i="23" l="1"/>
  <c r="L83" i="23"/>
  <c r="L84" i="23" s="1"/>
  <c r="L87" i="23" s="1"/>
  <c r="L81" i="23"/>
  <c r="L86" i="23" s="1"/>
  <c r="L85" i="23"/>
  <c r="K87" i="23"/>
  <c r="O72" i="23"/>
  <c r="O67" i="23"/>
  <c r="M68" i="23"/>
  <c r="M75" i="23" s="1"/>
  <c r="M69" i="23"/>
  <c r="P61" i="23"/>
  <c r="Q40" i="23"/>
  <c r="P60" i="23"/>
  <c r="P56" i="23" s="1"/>
  <c r="P63" i="23" s="1"/>
  <c r="P65" i="23" s="1"/>
  <c r="M80" i="23"/>
  <c r="Q82" i="23"/>
  <c r="R70" i="23"/>
  <c r="R54" i="23"/>
  <c r="R71" i="23"/>
  <c r="S38" i="23"/>
  <c r="R48" i="23"/>
  <c r="N68" i="23"/>
  <c r="N75" i="23" s="1"/>
  <c r="N80" i="23" s="1"/>
  <c r="O76" i="23"/>
  <c r="S73" i="23"/>
  <c r="T64" i="23"/>
  <c r="S62" i="23"/>
  <c r="N83" i="23" l="1"/>
  <c r="N81" i="23"/>
  <c r="N86" i="23" s="1"/>
  <c r="N85" i="23"/>
  <c r="T73" i="23"/>
  <c r="U64" i="23"/>
  <c r="T62" i="23"/>
  <c r="M83" i="23"/>
  <c r="M84" i="23" s="1"/>
  <c r="M85" i="23"/>
  <c r="M81" i="23"/>
  <c r="M86" i="23" s="1"/>
  <c r="N69" i="23"/>
  <c r="P67" i="23"/>
  <c r="P72" i="23"/>
  <c r="R82" i="23"/>
  <c r="S70" i="23"/>
  <c r="Q61" i="23"/>
  <c r="R40" i="23"/>
  <c r="Q60" i="23"/>
  <c r="O68" i="23"/>
  <c r="O75" i="23" s="1"/>
  <c r="O80" i="23" s="1"/>
  <c r="S71" i="23"/>
  <c r="T38" i="23"/>
  <c r="S54" i="23"/>
  <c r="S48" i="23"/>
  <c r="P76" i="23"/>
  <c r="O83" i="23" l="1"/>
  <c r="O84" i="23" s="1"/>
  <c r="O85" i="23"/>
  <c r="O81" i="23"/>
  <c r="O86" i="23" s="1"/>
  <c r="R60" i="23"/>
  <c r="R56" i="23" s="1"/>
  <c r="R63" i="23" s="1"/>
  <c r="R65" i="23" s="1"/>
  <c r="S40" i="23"/>
  <c r="R61" i="23"/>
  <c r="Q76" i="23"/>
  <c r="P68" i="23"/>
  <c r="P75" i="23" s="1"/>
  <c r="P80" i="23" s="1"/>
  <c r="F21" i="23"/>
  <c r="F22" i="23" s="1"/>
  <c r="M87" i="23"/>
  <c r="O69" i="23"/>
  <c r="S82" i="23"/>
  <c r="T70" i="23"/>
  <c r="T48" i="23"/>
  <c r="T54" i="23"/>
  <c r="T71" i="23"/>
  <c r="U38" i="23"/>
  <c r="Q56" i="23"/>
  <c r="Q63" i="23" s="1"/>
  <c r="Q65" i="23" s="1"/>
  <c r="U73" i="23"/>
  <c r="V64" i="23"/>
  <c r="U62" i="23"/>
  <c r="N84" i="23"/>
  <c r="N87" i="23" s="1"/>
  <c r="Q72" i="23" l="1"/>
  <c r="Q67" i="23"/>
  <c r="R72" i="23"/>
  <c r="R67" i="23"/>
  <c r="U71" i="23"/>
  <c r="U48" i="23"/>
  <c r="V38" i="23"/>
  <c r="U54" i="23"/>
  <c r="T82" i="23"/>
  <c r="U70" i="23"/>
  <c r="P83" i="23"/>
  <c r="P84" i="23" s="1"/>
  <c r="P87" i="23" s="1"/>
  <c r="P85" i="23"/>
  <c r="P81" i="23"/>
  <c r="P86" i="23" s="1"/>
  <c r="V73" i="23"/>
  <c r="V62" i="23"/>
  <c r="W64" i="23"/>
  <c r="R76" i="23"/>
  <c r="P69" i="23"/>
  <c r="T40" i="23"/>
  <c r="S60" i="23"/>
  <c r="S56" i="23" s="1"/>
  <c r="S63" i="23" s="1"/>
  <c r="S65" i="23" s="1"/>
  <c r="S61" i="23"/>
  <c r="O87" i="23"/>
  <c r="S72" i="23" l="1"/>
  <c r="S67" i="23"/>
  <c r="W73" i="23"/>
  <c r="W62" i="23"/>
  <c r="X64" i="23"/>
  <c r="R68" i="23"/>
  <c r="R75" i="23" s="1"/>
  <c r="T60" i="23"/>
  <c r="T56" i="23" s="1"/>
  <c r="T63" i="23" s="1"/>
  <c r="T65" i="23" s="1"/>
  <c r="T61" i="23"/>
  <c r="U40" i="23"/>
  <c r="V54" i="23"/>
  <c r="W38" i="23"/>
  <c r="V71" i="23"/>
  <c r="V48" i="23"/>
  <c r="R80" i="23"/>
  <c r="U82" i="23"/>
  <c r="V70" i="23"/>
  <c r="Q68" i="23"/>
  <c r="Q75" i="23" s="1"/>
  <c r="Q80" i="23" s="1"/>
  <c r="Q69" i="23"/>
  <c r="S76" i="23"/>
  <c r="Q83" i="23" l="1"/>
  <c r="Q84" i="23" s="1"/>
  <c r="Q87" i="23" s="1"/>
  <c r="Q85" i="23"/>
  <c r="Q81" i="23"/>
  <c r="Q86" i="23" s="1"/>
  <c r="X38" i="23"/>
  <c r="W71" i="23"/>
  <c r="W48" i="23"/>
  <c r="W54" i="23"/>
  <c r="T72" i="23"/>
  <c r="T67" i="23"/>
  <c r="R83" i="23"/>
  <c r="R84" i="23" s="1"/>
  <c r="R87" i="23" s="1"/>
  <c r="R81" i="23"/>
  <c r="R86" i="23" s="1"/>
  <c r="R85" i="23"/>
  <c r="U61" i="23"/>
  <c r="V40" i="23"/>
  <c r="U60" i="23"/>
  <c r="U56" i="23" s="1"/>
  <c r="U63" i="23" s="1"/>
  <c r="U65" i="23" s="1"/>
  <c r="R69" i="23"/>
  <c r="S68" i="23"/>
  <c r="S75" i="23" s="1"/>
  <c r="S80" i="23" s="1"/>
  <c r="W70" i="23"/>
  <c r="V82" i="23"/>
  <c r="T76" i="23"/>
  <c r="X73" i="23"/>
  <c r="X62" i="23"/>
  <c r="Y64" i="23"/>
  <c r="S83" i="23" l="1"/>
  <c r="S84" i="23" s="1"/>
  <c r="S87" i="23" s="1"/>
  <c r="S81" i="23"/>
  <c r="S86" i="23" s="1"/>
  <c r="S85" i="23"/>
  <c r="Y73" i="23"/>
  <c r="Z64" i="23"/>
  <c r="Y62" i="23"/>
  <c r="T80" i="23"/>
  <c r="X48" i="23"/>
  <c r="X71" i="23"/>
  <c r="X54" i="23"/>
  <c r="Y38" i="23"/>
  <c r="W82" i="23"/>
  <c r="X70" i="23"/>
  <c r="U72" i="23"/>
  <c r="U67" i="23"/>
  <c r="V60" i="23"/>
  <c r="V56" i="23" s="1"/>
  <c r="V63" i="23" s="1"/>
  <c r="V65" i="23" s="1"/>
  <c r="V61" i="23"/>
  <c r="W40" i="23"/>
  <c r="S69" i="23"/>
  <c r="U76" i="23"/>
  <c r="T68" i="23"/>
  <c r="T75" i="23" s="1"/>
  <c r="T69" i="23"/>
  <c r="V72" i="23" l="1"/>
  <c r="V67" i="23"/>
  <c r="U68" i="23"/>
  <c r="U75" i="23" s="1"/>
  <c r="U69" i="23"/>
  <c r="Y71" i="23"/>
  <c r="Y54" i="23"/>
  <c r="Y48" i="23"/>
  <c r="Z38" i="23"/>
  <c r="T83" i="23"/>
  <c r="T84" i="23" s="1"/>
  <c r="T87" i="23" s="1"/>
  <c r="T85" i="23"/>
  <c r="T81" i="23"/>
  <c r="T86" i="23" s="1"/>
  <c r="X40" i="23"/>
  <c r="W61" i="23"/>
  <c r="W60" i="23"/>
  <c r="W56" i="23" s="1"/>
  <c r="W63" i="23" s="1"/>
  <c r="W65" i="23" s="1"/>
  <c r="U80" i="23"/>
  <c r="V76" i="23"/>
  <c r="X82" i="23"/>
  <c r="Y70" i="23"/>
  <c r="Z73" i="23"/>
  <c r="Z62" i="23"/>
  <c r="AA64" i="23"/>
  <c r="X60" i="23" l="1"/>
  <c r="Y40" i="23"/>
  <c r="X61" i="23"/>
  <c r="Z54" i="23"/>
  <c r="Z48" i="23"/>
  <c r="AA38" i="23"/>
  <c r="Z71" i="23"/>
  <c r="U83" i="23"/>
  <c r="U84" i="23" s="1"/>
  <c r="U87" i="23" s="1"/>
  <c r="U85" i="23"/>
  <c r="U81" i="23"/>
  <c r="U86" i="23" s="1"/>
  <c r="Y82" i="23"/>
  <c r="Z70" i="23"/>
  <c r="W72" i="23"/>
  <c r="W67" i="23"/>
  <c r="V68" i="23"/>
  <c r="V75" i="23" s="1"/>
  <c r="AA73" i="23"/>
  <c r="AA62" i="23"/>
  <c r="W76" i="23"/>
  <c r="V80" i="23"/>
  <c r="V83" i="23" l="1"/>
  <c r="V84" i="23" s="1"/>
  <c r="V87" i="23" s="1"/>
  <c r="V81" i="23"/>
  <c r="V86" i="23" s="1"/>
  <c r="V85" i="23"/>
  <c r="AA70" i="23"/>
  <c r="AA82" i="23" s="1"/>
  <c r="Z82" i="23"/>
  <c r="V69" i="23"/>
  <c r="X76" i="23"/>
  <c r="W68" i="23"/>
  <c r="W75" i="23" s="1"/>
  <c r="W80" i="23" s="1"/>
  <c r="AA71" i="23"/>
  <c r="AA48" i="23"/>
  <c r="AA54" i="23"/>
  <c r="Y61" i="23"/>
  <c r="Y60" i="23"/>
  <c r="Y56" i="23" s="1"/>
  <c r="Y63" i="23" s="1"/>
  <c r="Y65" i="23" s="1"/>
  <c r="Z40" i="23"/>
  <c r="X56" i="23"/>
  <c r="X63" i="23" s="1"/>
  <c r="X65" i="23" s="1"/>
  <c r="W69" i="23" l="1"/>
  <c r="W83" i="23"/>
  <c r="W84" i="23" s="1"/>
  <c r="W87" i="23" s="1"/>
  <c r="W81" i="23"/>
  <c r="W86" i="23" s="1"/>
  <c r="W85" i="23"/>
  <c r="Z60" i="23"/>
  <c r="Z56" i="23" s="1"/>
  <c r="Z63" i="23" s="1"/>
  <c r="Z65" i="23" s="1"/>
  <c r="Z61" i="23"/>
  <c r="AA40" i="23"/>
  <c r="Y67" i="23"/>
  <c r="Y72" i="23"/>
  <c r="X72" i="23"/>
  <c r="X67" i="23"/>
  <c r="Y76" i="23"/>
  <c r="Z72" i="23" l="1"/>
  <c r="Z67" i="23"/>
  <c r="Y68" i="23"/>
  <c r="Y75" i="23" s="1"/>
  <c r="Y80" i="23" s="1"/>
  <c r="X68" i="23"/>
  <c r="X75" i="23" s="1"/>
  <c r="X69" i="23"/>
  <c r="AA61" i="23"/>
  <c r="AA76" i="23" s="1"/>
  <c r="AA60" i="23"/>
  <c r="X80" i="23"/>
  <c r="Z76" i="23"/>
  <c r="Y83" i="23" l="1"/>
  <c r="Y81" i="23"/>
  <c r="Y85" i="23"/>
  <c r="Z69" i="23"/>
  <c r="Z68" i="23"/>
  <c r="Z75" i="23" s="1"/>
  <c r="X83" i="23"/>
  <c r="X84" i="23" s="1"/>
  <c r="X87" i="23" s="1"/>
  <c r="X85" i="23"/>
  <c r="X81" i="23"/>
  <c r="X86" i="23" s="1"/>
  <c r="Z80" i="23"/>
  <c r="AA56" i="23"/>
  <c r="AA63" i="23" s="1"/>
  <c r="AA65" i="23" s="1"/>
  <c r="Y69" i="23"/>
  <c r="AA67" i="23" l="1"/>
  <c r="AA72" i="23"/>
  <c r="Y86" i="23"/>
  <c r="Z83" i="23"/>
  <c r="Z84" i="23" s="1"/>
  <c r="Z87" i="23" s="1"/>
  <c r="Z81" i="23"/>
  <c r="Z86" i="23" s="1"/>
  <c r="Z85" i="23"/>
  <c r="Y84" i="23"/>
  <c r="Y87" i="23" s="1"/>
  <c r="AA68" i="23" l="1"/>
  <c r="AA75" i="23" s="1"/>
  <c r="AA80" i="23" s="1"/>
  <c r="AA83" i="23" l="1"/>
  <c r="AA84" i="23" s="1"/>
  <c r="AA87" i="23" s="1"/>
  <c r="F20" i="23" s="1"/>
  <c r="AA85" i="23"/>
  <c r="AA81" i="23"/>
  <c r="AA86" i="23" s="1"/>
  <c r="F19" i="23" s="1"/>
  <c r="AA69" i="23"/>
</calcChain>
</file>

<file path=xl/sharedStrings.xml><?xml version="1.0" encoding="utf-8"?>
<sst xmlns="http://schemas.openxmlformats.org/spreadsheetml/2006/main" count="902" uniqueCount="600">
  <si>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</si>
  <si>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</si>
  <si>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</si>
  <si>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</si>
  <si>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</si>
  <si>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</si>
  <si>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</si>
  <si>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</si>
  <si>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</si>
  <si>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</si>
  <si>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</si>
  <si>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</si>
  <si>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</si>
  <si>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</si>
  <si>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</si>
  <si>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</si>
  <si>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</si>
  <si>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</si>
  <si>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</si>
  <si>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</si>
  <si>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</si>
  <si>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</si>
  <si>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</si>
  <si>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</si>
  <si>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</si>
  <si>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</si>
  <si>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</si>
  <si>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</si>
  <si>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</si>
  <si>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</si>
  <si>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</si>
  <si>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</si>
  <si>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</si>
  <si>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</si>
  <si>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</si>
  <si>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</si>
  <si>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</si>
  <si>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</si>
  <si>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</si>
  <si>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</si>
  <si>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</si>
  <si>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</si>
  <si>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</si>
  <si>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</si>
  <si>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</si>
  <si>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</si>
  <si>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</si>
  <si>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</si>
  <si>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</si>
  <si>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</si>
  <si>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</si>
  <si>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</si>
  <si>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</si>
  <si>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</si>
  <si>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</si>
  <si>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</si>
  <si>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</si>
  <si>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</si>
  <si>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</si>
  <si>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</si>
  <si>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</si>
  <si>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</si>
  <si>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</si>
  <si>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</si>
  <si>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</si>
  <si>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</si>
  <si>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</si>
  <si>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</si>
  <si>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</si>
  <si>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</si>
  <si>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</si>
  <si>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</si>
  <si>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</si>
  <si>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</si>
  <si>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</si>
  <si>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</si>
  <si>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</si>
  <si>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</si>
  <si>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</si>
  <si>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</si>
  <si>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</si>
  <si>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</si>
  <si>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</si>
  <si>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</si>
  <si>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</si>
  <si>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</si>
  <si>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</si>
  <si>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</si>
  <si>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</si>
  <si>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</si>
  <si>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</si>
  <si>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</si>
  <si>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</si>
  <si>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</si>
  <si>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</si>
  <si>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</si>
  <si>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</si>
  <si>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</si>
  <si>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</si>
  <si>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</si>
  <si>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</si>
  <si>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</si>
  <si>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</si>
  <si>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</si>
  <si>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</si>
  <si>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</si>
  <si>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</si>
  <si>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</si>
  <si>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</si>
  <si>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</si>
  <si>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</si>
  <si>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</si>
  <si>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</si>
  <si>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</si>
  <si>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</si>
  <si>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</si>
  <si>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</si>
  <si>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</si>
  <si>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</si>
  <si>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</si>
  <si>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</si>
  <si>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</si>
  <si>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</si>
  <si>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</si>
  <si>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</si>
  <si>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</si>
  <si>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</si>
  <si>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</si>
  <si>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</si>
  <si>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</si>
  <si>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</si>
  <si>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</si>
  <si>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</si>
  <si>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</si>
  <si>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</si>
  <si>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</si>
  <si>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</si>
  <si>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</si>
  <si>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</si>
  <si>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</si>
  <si>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</si>
  <si>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</si>
  <si>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</si>
  <si>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</si>
  <si>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</si>
  <si>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</si>
  <si>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</si>
  <si>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</si>
  <si>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</si>
  <si>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</si>
  <si>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</si>
  <si>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</si>
  <si>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</si>
  <si>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</si>
  <si>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</si>
  <si>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</si>
  <si>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</si>
  <si>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</si>
  <si>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</si>
  <si>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</si>
  <si>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</si>
  <si>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</si>
  <si>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</si>
  <si>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</si>
  <si>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</si>
  <si>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</si>
  <si>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</si>
  <si>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</si>
  <si>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</si>
  <si>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</si>
  <si>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</si>
  <si>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</si>
  <si>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</si>
  <si>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</si>
  <si>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</si>
  <si>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</si>
  <si>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</si>
  <si>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</si>
  <si>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</si>
  <si>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</si>
  <si>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</si>
  <si>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</si>
  <si>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</si>
  <si>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</si>
  <si>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</si>
  <si>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</si>
  <si>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</si>
  <si>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</si>
  <si>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</si>
  <si>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</si>
  <si>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</si>
  <si>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</si>
  <si>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</si>
  <si>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</si>
  <si>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</si>
  <si>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</si>
  <si>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</si>
  <si>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</si>
  <si>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</si>
  <si>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</si>
  <si>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</si>
  <si>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</si>
  <si>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</si>
  <si>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</si>
  <si>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</si>
  <si>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</si>
  <si>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</si>
  <si>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</si>
  <si>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</si>
  <si>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</si>
  <si>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</si>
  <si>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</si>
  <si>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</si>
  <si>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</si>
  <si>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</si>
  <si>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</si>
  <si>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</si>
  <si>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</si>
  <si>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</si>
  <si>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</si>
  <si>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</si>
  <si>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</si>
  <si>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</si>
  <si>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</si>
  <si>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</si>
  <si>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</si>
  <si>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</si>
  <si>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</si>
  <si>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</si>
  <si>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</si>
  <si>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</si>
  <si>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</si>
  <si>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</si>
  <si>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</si>
  <si>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</si>
  <si>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</si>
  <si>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</si>
  <si>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</si>
  <si>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</si>
  <si>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</si>
  <si>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</si>
  <si>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</si>
  <si>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</si>
  <si>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</si>
  <si>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</si>
  <si>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</si>
  <si>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</si>
  <si>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</si>
  <si>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</si>
  <si>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</si>
  <si>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</si>
  <si>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</si>
  <si>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</si>
  <si>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</si>
  <si>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</si>
  <si>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</si>
  <si>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</si>
  <si>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</si>
  <si>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</si>
  <si>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</si>
  <si>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</si>
  <si>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</si>
  <si>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</si>
  <si>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</si>
  <si>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</si>
  <si>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</si>
  <si>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</si>
  <si>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</si>
  <si>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</si>
  <si>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</si>
  <si>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</si>
  <si>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</si>
  <si>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</si>
  <si>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</si>
  <si>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</si>
  <si>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</si>
  <si>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</si>
  <si>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</si>
  <si>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</si>
  <si>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</si>
  <si>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</si>
  <si>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</si>
  <si>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</si>
  <si>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</si>
  <si>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</si>
  <si>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</si>
  <si>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</si>
  <si>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</si>
  <si>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</si>
  <si>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</si>
  <si>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</si>
  <si>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</si>
  <si>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</si>
  <si>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</si>
  <si>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</si>
  <si>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</si>
  <si>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</si>
  <si>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</si>
  <si>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</si>
  <si>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</si>
  <si>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</si>
  <si>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</si>
  <si>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</si>
  <si>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</si>
  <si>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</si>
  <si>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</si>
  <si>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</si>
  <si>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</si>
  <si>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</si>
  <si>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</si>
  <si>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</si>
  <si>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</si>
  <si>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</si>
  <si>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</si>
  <si>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</si>
  <si>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</si>
  <si>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</si>
  <si>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</si>
  <si>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</si>
  <si>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</si>
  <si>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</si>
  <si>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</si>
  <si>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</si>
  <si>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</si>
  <si>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</si>
  <si>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</si>
  <si>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</si>
  <si>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</si>
  <si>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</si>
  <si>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</si>
  <si>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</si>
  <si>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</si>
  <si>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</si>
  <si>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</si>
  <si>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</si>
  <si>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</si>
  <si>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</si>
  <si>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</si>
  <si>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</si>
  <si>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</si>
  <si>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</si>
  <si>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</si>
  <si>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</si>
  <si>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</si>
  <si>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</si>
  <si>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</si>
  <si>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</si>
  <si>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</si>
  <si>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</si>
  <si>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</si>
  <si>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</si>
  <si>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</si>
  <si>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</si>
  <si>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</si>
  <si>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</si>
  <si>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</si>
  <si>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</si>
  <si>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</si>
  <si>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</si>
  <si>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</si>
  <si>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</si>
  <si>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</si>
  <si>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</si>
  <si>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</si>
  <si>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</si>
  <si>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</si>
  <si>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</si>
  <si>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</si>
  <si>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</si>
  <si>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</si>
  <si>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</si>
  <si>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</si>
  <si>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</si>
  <si>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</si>
  <si>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</si>
  <si>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</si>
  <si>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</si>
  <si>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</si>
  <si>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</si>
  <si>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</si>
  <si>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</si>
  <si>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</si>
  <si>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</si>
  <si>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</si>
  <si>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</si>
  <si>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</si>
  <si>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</si>
  <si>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</si>
  <si>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</si>
  <si>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</si>
  <si>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</si>
  <si>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</si>
  <si>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</si>
  <si>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</si>
  <si>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</si>
  <si>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</si>
  <si>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</si>
  <si>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</si>
  <si>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</si>
  <si>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</si>
  <si>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</si>
  <si>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</si>
  <si>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</si>
  <si>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</si>
  <si>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</si>
  <si>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</si>
  <si>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</si>
  <si>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</si>
  <si>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</si>
  <si>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</si>
  <si>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</si>
  <si>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</si>
  <si>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</si>
  <si>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</si>
  <si>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</si>
  <si>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</si>
  <si>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</si>
  <si>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</si>
  <si>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</si>
  <si>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</si>
  <si>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</si>
  <si>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</si>
  <si>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</si>
  <si>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</si>
  <si>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</si>
  <si>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</si>
  <si>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</si>
  <si>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</si>
  <si>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</si>
  <si>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</si>
  <si>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</si>
  <si>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</si>
  <si>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</si>
  <si>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</si>
  <si>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</si>
  <si>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</si>
  <si>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</si>
  <si>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</si>
  <si>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</si>
  <si>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</si>
  <si>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</si>
  <si>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</si>
  <si>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</si>
  <si>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</si>
  <si>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</si>
  <si>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</si>
  <si>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</si>
  <si>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</si>
  <si>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</si>
  <si>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</si>
  <si>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</si>
  <si>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</si>
  <si>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</si>
  <si>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</si>
  <si>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</si>
  <si>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</si>
  <si>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</si>
  <si>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</si>
  <si>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</si>
  <si>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</si>
  <si>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</si>
  <si>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</si>
  <si>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</si>
  <si>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</si>
  <si>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</si>
  <si>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</si>
  <si>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</si>
  <si>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</si>
  <si>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</si>
  <si>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</si>
  <si>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</si>
  <si>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</si>
  <si>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</si>
  <si>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</si>
  <si>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</si>
  <si>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</si>
  <si>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</si>
  <si>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</si>
  <si>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</si>
  <si>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</si>
  <si>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</si>
  <si>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</si>
  <si>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</si>
  <si>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</si>
  <si>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</si>
  <si>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</si>
  <si>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</si>
  <si>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</si>
  <si>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</si>
  <si>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</si>
  <si>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</si>
  <si>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</si>
  <si>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</si>
  <si>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</si>
  <si>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</si>
  <si>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</si>
  <si>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</si>
  <si>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</si>
  <si>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</si>
  <si>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</si>
  <si>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</si>
  <si>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</si>
  <si>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</si>
  <si>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</si>
  <si>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</si>
  <si>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</si>
  <si>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</si>
  <si>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</si>
  <si>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</si>
  <si>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</si>
  <si>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</si>
  <si>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</si>
  <si>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</si>
  <si>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</si>
  <si>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</si>
  <si>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</si>
  <si>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</si>
  <si>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</si>
  <si>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</si>
  <si>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</si>
  <si>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</si>
  <si>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</si>
  <si>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</si>
  <si>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</si>
  <si>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</si>
  <si>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</si>
  <si>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</si>
  <si>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</si>
  <si>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</si>
  <si>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</si>
  <si>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</si>
  <si>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</si>
  <si>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</si>
  <si>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</si>
  <si>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</si>
  <si>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</si>
  <si>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</si>
  <si>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</si>
  <si>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</si>
  <si>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</si>
  <si>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0.2 Реконструкция, модернизация, техническое перевооружение</t>
  </si>
  <si>
    <t>Замещение (обновление) электрической сети, оказания услуг в сфере электроэнергетики</t>
  </si>
  <si>
    <t>не применимо</t>
  </si>
  <si>
    <t>ЯНАО</t>
  </si>
  <si>
    <t>не требуется</t>
  </si>
  <si>
    <t>не относится</t>
  </si>
  <si>
    <t>нет</t>
  </si>
  <si>
    <t>Год 2022</t>
  </si>
  <si>
    <t>План (факт) года 2021</t>
  </si>
  <si>
    <t>Год 2023</t>
  </si>
  <si>
    <t>Год 2024</t>
  </si>
  <si>
    <t>Год 2025</t>
  </si>
  <si>
    <t>Год 2026</t>
  </si>
  <si>
    <t>Год 2027</t>
  </si>
  <si>
    <t>П</t>
  </si>
  <si>
    <t xml:space="preserve">                                                                                                                                                                    Проектирование учебно-тренировочного полигона филиала АО «Россети Тюмень» Северные электрические сети                                                                                                                                                                  </t>
  </si>
  <si>
    <t>Проектирование учебно-тренировочного полигона филиала АО «Россети Тюмень» Северные электрические сети</t>
  </si>
  <si>
    <t xml:space="preserve">                                                                                                                 Проектирование учебно-тренировочного полигона филиала АО «Россети Тюмень» Северные электрические сети                                                                                                                                                            </t>
  </si>
  <si>
    <t>не подошел срок</t>
  </si>
  <si>
    <t>Филиал АО "Россети Тюмень" Северные электрические сети</t>
  </si>
  <si>
    <t>Возможность реализации в установленный срок</t>
  </si>
  <si>
    <t>Финансовая модель по проекту инвестиционной программы АО "Россети Тюмень"</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</si>
  <si>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</si>
  <si>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</si>
  <si>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</si>
  <si>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</si>
  <si>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</si>
  <si>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</si>
  <si>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</si>
  <si>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</si>
  <si>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2024</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</si>
  <si>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</si>
  <si>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</si>
  <si>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</si>
  <si>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</si>
  <si>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Оплата труда оперативного персонала</t>
  </si>
  <si>
    <t>БДР, руб.</t>
  </si>
  <si>
    <t>EBITDA</t>
  </si>
  <si>
    <t>EBIT</t>
  </si>
  <si>
    <t>Накопленный ЧДП</t>
  </si>
  <si>
    <t>PV</t>
  </si>
  <si>
    <t>NPV (без учета продажи)</t>
  </si>
  <si>
    <t>IRR</t>
  </si>
  <si>
    <t>PP</t>
  </si>
  <si>
    <t>DPP</t>
  </si>
  <si>
    <t>0.6446 млн.руб.</t>
  </si>
  <si>
    <t xml:space="preserve">            M_TP2000.PH.0022                                                                                                                                                                                                     </t>
  </si>
  <si>
    <t xml:space="preserve">                                M_TP2000.PH.0022                                                                                                                                                                                 </t>
  </si>
  <si>
    <t xml:space="preserve">                                    M_TP2000.PH.0022                                                                                                                                                                             </t>
  </si>
  <si>
    <t xml:space="preserve">                           M_TP2000.PH.0022                                                                                                                                                                                      </t>
  </si>
  <si>
    <t xml:space="preserve">               M_TP2000.PH.0022                                                                                                                                                                                                  </t>
  </si>
  <si>
    <t xml:space="preserve">                         M_TP2000.PH.0022                                                                                                                                                                                        </t>
  </si>
  <si>
    <t xml:space="preserve">M_TP2000.PH.0022                                                                                                                                                                                                                 </t>
  </si>
  <si>
    <t>M_TP2000.PH.0022</t>
  </si>
  <si>
    <t xml:space="preserve">                        M_TP2000.PH.0022                                                                                                                                                                                         </t>
  </si>
  <si>
    <t xml:space="preserve">                               M_TP2000.PH.0022                                                                                                                                                                                  </t>
  </si>
  <si>
    <t xml:space="preserve">                                                  M_TP2000.PH.0022                                                                                                                                                               </t>
  </si>
  <si>
    <t xml:space="preserve">                           M_TP2000.PH.0022                                                                                                                                                                                     </t>
  </si>
  <si>
    <t>Сметная стоимость проекта в ценах 2024 года с НДС, млн. руб.</t>
  </si>
  <si>
    <t>Расчет плановой стоимости инвестиционного проекта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</si>
</sst>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numFmt numFmtId="171" formatCode="0.0%"/>
    <numFmt numFmtId="172" formatCode="_(* #,##0_);_(* \(#,##0\);_(* &quot;-&quot;_);_(@_)"/>
    <numFmt numFmtId="173" formatCode="_(* #,##0.00_);_(* \(#,##0.00\);_(* &quot;-&quot;_);_(@_)"/>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0" fontId="11" fillId="0" borderId="0"/>
    <xf numFmtId="0" fontId="11" fillId="0" borderId="0"/>
    <xf numFmtId="164" fontId="1" fillId="0" borderId="0" applyFont="0" applyFill="0" applyBorder="0" applyAlignment="0" applyProtection="0"/>
    <xf numFmtId="0" fontId="30" fillId="0" borderId="0"/>
    <xf numFmtId="0" fontId="11" fillId="0" borderId="0"/>
    <xf numFmtId="0" fontId="11" fillId="0" borderId="0"/>
    <xf numFmtId="0" fontId="11" fillId="0" borderId="0"/>
  </cellStyleXfs>
  <cellXfs count="4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2" fillId="0" borderId="32" xfId="2" applyFont="1" applyFill="1" applyBorder="1" applyAlignment="1">
      <alignment horizontal="left" vertical="center" wrapText="1"/>
    </xf>
    <xf numFmtId="0" fontId="42" fillId="0" borderId="32" xfId="2" applyFont="1" applyFill="1" applyBorder="1" applyAlignment="1">
      <alignment horizontal="center"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170" fontId="11" fillId="0" borderId="1" xfId="2" applyNumberFormat="1" applyFont="1" applyFill="1" applyBorder="1" applyAlignment="1">
      <alignment horizontal="right" vertical="center" wrapText="1"/>
    </xf>
    <xf numFmtId="168" fontId="11" fillId="0" borderId="1" xfId="2" applyNumberFormat="1" applyFont="1" applyFill="1" applyBorder="1" applyAlignment="1">
      <alignment horizontal="center" vertical="center" wrapText="1"/>
    </xf>
    <xf numFmtId="168" fontId="11" fillId="0" borderId="1" xfId="2" applyNumberFormat="1" applyFont="1" applyBorder="1"/>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1" fillId="0" borderId="35" xfId="2" applyFont="1" applyFill="1" applyBorder="1" applyAlignment="1">
      <alignment vertical="top" wrapText="1"/>
    </xf>
    <xf numFmtId="0" fontId="41" fillId="0" borderId="36" xfId="2" quotePrefix="1" applyFont="1" applyFill="1" applyBorder="1" applyAlignment="1">
      <alignment horizontal="justify" vertical="top" wrapText="1"/>
    </xf>
    <xf numFmtId="0" fontId="41" fillId="0" borderId="37"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6" xfId="2" applyFont="1" applyFill="1" applyBorder="1" applyAlignment="1">
      <alignment horizontal="justify" vertical="top" wrapText="1"/>
    </xf>
    <xf numFmtId="164" fontId="41" fillId="0" borderId="34" xfId="58" applyFont="1" applyFill="1" applyBorder="1" applyAlignment="1">
      <alignment horizontal="justify" vertical="top" wrapText="1"/>
    </xf>
    <xf numFmtId="164" fontId="41" fillId="0" borderId="37" xfId="2" applyNumberFormat="1" applyFont="1" applyFill="1" applyBorder="1" applyAlignment="1">
      <alignment horizontal="justify" vertical="top" wrapText="1"/>
    </xf>
    <xf numFmtId="9" fontId="41" fillId="0" borderId="36" xfId="2" quotePrefix="1" applyNumberFormat="1" applyFont="1" applyFill="1" applyBorder="1" applyAlignment="1">
      <alignment horizontal="justify" vertical="top" wrapText="1"/>
    </xf>
    <xf numFmtId="164" fontId="41" fillId="0" borderId="31" xfId="58" applyFont="1" applyFill="1" applyBorder="1" applyAlignment="1">
      <alignment horizontal="justify" vertical="top" wrapText="1"/>
    </xf>
    <xf numFmtId="0" fontId="11" fillId="0" borderId="0" xfId="72" applyFont="1" applyAlignment="1">
      <alignment vertical="center"/>
    </xf>
    <xf numFmtId="0" fontId="11" fillId="0" borderId="0" xfId="2" applyFont="1" applyAlignment="1">
      <alignment horizontal="right" vertical="center"/>
    </xf>
    <xf numFmtId="0" fontId="11" fillId="25" borderId="0" xfId="72" applyFont="1" applyFill="1" applyAlignment="1">
      <alignment vertical="center"/>
    </xf>
    <xf numFmtId="0" fontId="63" fillId="0" borderId="0" xfId="73" applyFont="1" applyFill="1" applyAlignment="1"/>
    <xf numFmtId="0" fontId="63" fillId="0" borderId="0" xfId="73" applyFont="1" applyFill="1" applyAlignment="1">
      <alignment horizontal="center"/>
    </xf>
    <xf numFmtId="0" fontId="63" fillId="0" borderId="0" xfId="73" applyFont="1" applyFill="1" applyAlignment="1">
      <alignment horizontal="center" wrapText="1"/>
    </xf>
    <xf numFmtId="0" fontId="11" fillId="0" borderId="0" xfId="72" applyFont="1" applyFill="1" applyAlignment="1">
      <alignment vertical="center"/>
    </xf>
    <xf numFmtId="0" fontId="63" fillId="0" borderId="0" xfId="72" applyFont="1" applyFill="1" applyAlignment="1">
      <alignment vertical="center"/>
    </xf>
    <xf numFmtId="0" fontId="65" fillId="0" borderId="0" xfId="72" applyFont="1" applyFill="1" applyAlignment="1">
      <alignment vertical="center"/>
    </xf>
    <xf numFmtId="0" fontId="63" fillId="0" borderId="0" xfId="72" applyFont="1" applyAlignment="1">
      <alignment vertical="center"/>
    </xf>
    <xf numFmtId="0" fontId="63" fillId="0" borderId="0" xfId="73" applyFont="1" applyFill="1" applyAlignment="1">
      <alignment wrapText="1"/>
    </xf>
    <xf numFmtId="0" fontId="42" fillId="0" borderId="0" xfId="72" applyFont="1" applyAlignment="1">
      <alignment vertical="center"/>
    </xf>
    <xf numFmtId="0" fontId="11" fillId="0" borderId="0" xfId="72" applyFont="1" applyAlignment="1">
      <alignment horizontal="right" vertical="center"/>
    </xf>
    <xf numFmtId="0" fontId="63" fillId="0" borderId="0" xfId="73" applyFont="1" applyFill="1" applyAlignment="1">
      <alignment horizontal="right"/>
    </xf>
    <xf numFmtId="2" fontId="52" fillId="0" borderId="0" xfId="72" applyNumberFormat="1" applyFont="1" applyAlignment="1">
      <alignment horizontal="right" vertical="center" wrapText="1"/>
    </xf>
    <xf numFmtId="2" fontId="63" fillId="0" borderId="0" xfId="73" applyNumberFormat="1" applyFont="1" applyFill="1" applyBorder="1" applyAlignment="1">
      <alignment vertical="center" wrapText="1"/>
    </xf>
    <xf numFmtId="4" fontId="11" fillId="0" borderId="0" xfId="72" applyNumberFormat="1" applyFont="1" applyAlignment="1">
      <alignment vertical="center"/>
    </xf>
    <xf numFmtId="4" fontId="11" fillId="25" borderId="0" xfId="72" applyNumberFormat="1" applyFont="1" applyFill="1" applyAlignment="1">
      <alignment vertical="center"/>
    </xf>
    <xf numFmtId="0" fontId="63" fillId="0" borderId="0" xfId="73" applyFont="1" applyFill="1" applyAlignment="1">
      <alignment horizontal="left"/>
    </xf>
    <xf numFmtId="0" fontId="42" fillId="0" borderId="0" xfId="72" applyFont="1" applyAlignment="1">
      <alignment horizontal="center" vertical="center"/>
    </xf>
    <xf numFmtId="0" fontId="66" fillId="0" borderId="0" xfId="72" applyFont="1" applyAlignment="1">
      <alignment horizontal="left" vertical="center"/>
    </xf>
    <xf numFmtId="0" fontId="46" fillId="0" borderId="0" xfId="72" applyFont="1" applyAlignment="1">
      <alignment vertical="center"/>
    </xf>
    <xf numFmtId="0" fontId="11" fillId="0" borderId="38" xfId="72" applyFont="1" applyBorder="1" applyAlignment="1">
      <alignment vertical="center"/>
    </xf>
    <xf numFmtId="167" fontId="29" fillId="0" borderId="38" xfId="72" applyNumberFormat="1" applyFont="1" applyFill="1" applyBorder="1" applyAlignment="1">
      <alignment vertical="center"/>
    </xf>
    <xf numFmtId="0" fontId="11" fillId="0" borderId="39" xfId="72" applyFont="1" applyBorder="1" applyAlignment="1">
      <alignment vertical="center"/>
    </xf>
    <xf numFmtId="3" fontId="41" fillId="0" borderId="39" xfId="72" applyNumberFormat="1" applyFont="1" applyBorder="1" applyAlignment="1">
      <alignment vertical="center"/>
    </xf>
    <xf numFmtId="0" fontId="41" fillId="0" borderId="0" xfId="72" applyFont="1" applyAlignment="1">
      <alignment vertical="center"/>
    </xf>
    <xf numFmtId="0" fontId="11" fillId="0" borderId="40" xfId="72" applyFont="1" applyBorder="1" applyAlignment="1">
      <alignment vertical="center"/>
    </xf>
    <xf numFmtId="3" fontId="41" fillId="0" borderId="40" xfId="72" applyNumberFormat="1" applyFont="1" applyBorder="1" applyAlignment="1">
      <alignment vertical="center"/>
    </xf>
    <xf numFmtId="4" fontId="41" fillId="0" borderId="1" xfId="72" applyNumberFormat="1" applyFont="1" applyFill="1" applyBorder="1" applyAlignment="1">
      <alignment horizontal="center" vertical="center"/>
    </xf>
    <xf numFmtId="0" fontId="11" fillId="0" borderId="0" xfId="72" applyFont="1" applyBorder="1" applyAlignment="1">
      <alignment vertical="center"/>
    </xf>
    <xf numFmtId="0" fontId="38" fillId="0" borderId="0" xfId="72" applyFont="1" applyAlignment="1">
      <alignment vertical="center"/>
    </xf>
    <xf numFmtId="3" fontId="41" fillId="0" borderId="41" xfId="72" applyNumberFormat="1" applyFont="1" applyBorder="1" applyAlignment="1">
      <alignment vertical="center"/>
    </xf>
    <xf numFmtId="3" fontId="41" fillId="0" borderId="42" xfId="72" applyNumberFormat="1" applyFont="1" applyBorder="1" applyAlignment="1">
      <alignment vertical="center"/>
    </xf>
    <xf numFmtId="3" fontId="41" fillId="0" borderId="1" xfId="72" applyNumberFormat="1" applyFont="1" applyFill="1" applyBorder="1" applyAlignment="1">
      <alignment horizontal="center" vertical="center"/>
    </xf>
    <xf numFmtId="0" fontId="41" fillId="0" borderId="1" xfId="72" applyFont="1" applyFill="1" applyBorder="1" applyAlignment="1">
      <alignment horizontal="center" vertical="center"/>
    </xf>
    <xf numFmtId="0" fontId="11" fillId="0" borderId="43" xfId="72" applyFont="1" applyBorder="1" applyAlignment="1">
      <alignment vertical="center"/>
    </xf>
    <xf numFmtId="171" fontId="41" fillId="0" borderId="44" xfId="72" applyNumberFormat="1" applyFont="1" applyBorder="1" applyAlignment="1">
      <alignment vertical="center"/>
    </xf>
    <xf numFmtId="10" fontId="41" fillId="0" borderId="45" xfId="72" applyNumberFormat="1" applyFont="1" applyBorder="1" applyAlignment="1">
      <alignment vertical="center"/>
    </xf>
    <xf numFmtId="9" fontId="41" fillId="0" borderId="44" xfId="72" applyNumberFormat="1" applyFont="1" applyBorder="1" applyAlignment="1">
      <alignment vertical="center"/>
    </xf>
    <xf numFmtId="0" fontId="11" fillId="0" borderId="30" xfId="72" applyFont="1" applyBorder="1" applyAlignment="1">
      <alignment vertical="center"/>
    </xf>
    <xf numFmtId="3" fontId="41" fillId="0" borderId="38" xfId="72" applyNumberFormat="1" applyFont="1" applyBorder="1" applyAlignment="1">
      <alignment vertical="center"/>
    </xf>
    <xf numFmtId="0" fontId="11" fillId="0" borderId="26" xfId="72" applyFont="1" applyBorder="1" applyAlignment="1">
      <alignment vertical="center"/>
    </xf>
    <xf numFmtId="10" fontId="41" fillId="0" borderId="46" xfId="72" applyNumberFormat="1" applyFont="1" applyBorder="1" applyAlignment="1">
      <alignment vertical="center"/>
    </xf>
    <xf numFmtId="10" fontId="41" fillId="0" borderId="39" xfId="72" applyNumberFormat="1" applyFont="1" applyBorder="1" applyAlignment="1">
      <alignment vertical="center"/>
    </xf>
    <xf numFmtId="167" fontId="11" fillId="0" borderId="0" xfId="72" applyNumberFormat="1" applyFont="1" applyAlignment="1">
      <alignment vertical="center"/>
    </xf>
    <xf numFmtId="2" fontId="11" fillId="0" borderId="0" xfId="72" applyNumberFormat="1" applyFont="1" applyAlignment="1">
      <alignment vertical="center"/>
    </xf>
    <xf numFmtId="0" fontId="11" fillId="0" borderId="47" xfId="72" applyFont="1" applyBorder="1" applyAlignment="1">
      <alignment vertical="center"/>
    </xf>
    <xf numFmtId="10" fontId="41" fillId="0" borderId="43" xfId="72" applyNumberFormat="1" applyFont="1" applyBorder="1" applyAlignment="1">
      <alignment vertical="center"/>
    </xf>
    <xf numFmtId="0" fontId="11" fillId="0" borderId="29" xfId="72" applyFont="1" applyFill="1" applyBorder="1" applyAlignment="1">
      <alignment horizontal="left" vertical="center"/>
    </xf>
    <xf numFmtId="1" fontId="11" fillId="0" borderId="28" xfId="72" applyNumberFormat="1" applyFont="1" applyFill="1" applyBorder="1" applyAlignment="1">
      <alignment horizontal="center" vertical="center" wrapText="1"/>
    </xf>
    <xf numFmtId="0" fontId="11" fillId="0" borderId="28" xfId="72" applyFont="1" applyFill="1" applyBorder="1" applyAlignment="1">
      <alignment horizontal="center" vertical="center"/>
    </xf>
    <xf numFmtId="1" fontId="11" fillId="0" borderId="28" xfId="72" applyNumberFormat="1" applyFont="1" applyFill="1" applyBorder="1" applyAlignment="1">
      <alignment horizontal="center" vertical="center"/>
    </xf>
    <xf numFmtId="1" fontId="11" fillId="25" borderId="28" xfId="72" applyNumberFormat="1" applyFont="1" applyFill="1" applyBorder="1" applyAlignment="1">
      <alignment horizontal="center" vertical="center"/>
    </xf>
    <xf numFmtId="0" fontId="11" fillId="0" borderId="27" xfId="72" applyFont="1" applyFill="1" applyBorder="1" applyAlignment="1">
      <alignment vertical="center"/>
    </xf>
    <xf numFmtId="10" fontId="41" fillId="0" borderId="1" xfId="72" applyNumberFormat="1" applyFont="1" applyFill="1" applyBorder="1" applyAlignment="1">
      <alignment vertical="center"/>
    </xf>
    <xf numFmtId="10" fontId="41" fillId="25" borderId="1" xfId="72" applyNumberFormat="1" applyFont="1" applyFill="1" applyBorder="1" applyAlignment="1">
      <alignment vertical="center"/>
    </xf>
    <xf numFmtId="0" fontId="11" fillId="0" borderId="25" xfId="72" applyFont="1" applyFill="1" applyBorder="1" applyAlignment="1">
      <alignment vertical="center"/>
    </xf>
    <xf numFmtId="4" fontId="41" fillId="0" borderId="24" xfId="72" applyNumberFormat="1" applyFont="1" applyFill="1" applyBorder="1" applyAlignment="1">
      <alignment vertical="center"/>
    </xf>
    <xf numFmtId="4" fontId="41" fillId="25" borderId="24" xfId="72" applyNumberFormat="1" applyFont="1" applyFill="1" applyBorder="1" applyAlignment="1">
      <alignment vertical="center"/>
    </xf>
    <xf numFmtId="0" fontId="67" fillId="0" borderId="0" xfId="72" applyFont="1" applyAlignment="1">
      <alignment vertical="center"/>
    </xf>
    <xf numFmtId="0" fontId="67" fillId="25" borderId="0" xfId="72" applyFont="1" applyFill="1" applyAlignment="1">
      <alignment vertical="center"/>
    </xf>
    <xf numFmtId="0" fontId="42" fillId="0" borderId="29" xfId="72" applyFont="1" applyBorder="1" applyAlignment="1">
      <alignment vertical="center"/>
    </xf>
    <xf numFmtId="1" fontId="11" fillId="25" borderId="28" xfId="72" applyNumberFormat="1" applyFont="1" applyFill="1" applyBorder="1" applyAlignment="1">
      <alignment horizontal="center" vertical="center" wrapText="1"/>
    </xf>
    <xf numFmtId="0" fontId="11" fillId="0" borderId="27" xfId="72" applyFont="1" applyBorder="1" applyAlignment="1">
      <alignment vertical="center"/>
    </xf>
    <xf numFmtId="3" fontId="41" fillId="0" borderId="1" xfId="72" applyNumberFormat="1" applyFont="1" applyBorder="1" applyAlignment="1">
      <alignment vertical="center"/>
    </xf>
    <xf numFmtId="3" fontId="41" fillId="25" borderId="1" xfId="72" applyNumberFormat="1" applyFont="1" applyFill="1" applyBorder="1" applyAlignment="1">
      <alignment vertical="center"/>
    </xf>
    <xf numFmtId="3" fontId="41" fillId="0" borderId="24" xfId="72" applyNumberFormat="1" applyFont="1" applyBorder="1" applyAlignment="1">
      <alignment vertical="center"/>
    </xf>
    <xf numFmtId="3" fontId="41" fillId="25" borderId="24" xfId="72" applyNumberFormat="1" applyFont="1" applyFill="1" applyBorder="1" applyAlignment="1">
      <alignment vertical="center"/>
    </xf>
    <xf numFmtId="0" fontId="11" fillId="0" borderId="0" xfId="72" applyFont="1" applyFill="1" applyBorder="1" applyAlignment="1">
      <alignment vertical="center"/>
    </xf>
    <xf numFmtId="3" fontId="11" fillId="0" borderId="0" xfId="72" applyNumberFormat="1" applyFont="1" applyBorder="1" applyAlignment="1">
      <alignment vertical="center"/>
    </xf>
    <xf numFmtId="3" fontId="11" fillId="0" borderId="0" xfId="72" applyNumberFormat="1" applyFont="1" applyAlignment="1">
      <alignment vertical="center"/>
    </xf>
    <xf numFmtId="3" fontId="11" fillId="25" borderId="0" xfId="72" applyNumberFormat="1" applyFont="1" applyFill="1" applyAlignment="1">
      <alignment vertical="center"/>
    </xf>
    <xf numFmtId="0" fontId="42" fillId="0" borderId="27" xfId="72" applyFont="1" applyBorder="1" applyAlignment="1">
      <alignment vertical="center"/>
    </xf>
    <xf numFmtId="172" fontId="42" fillId="0" borderId="1" xfId="72" applyNumberFormat="1" applyFont="1" applyBorder="1" applyAlignment="1">
      <alignment vertical="center"/>
    </xf>
    <xf numFmtId="172" fontId="42" fillId="25" borderId="1" xfId="72" applyNumberFormat="1" applyFont="1" applyFill="1" applyBorder="1" applyAlignment="1">
      <alignment vertical="center"/>
    </xf>
    <xf numFmtId="172" fontId="41" fillId="0" borderId="1" xfId="72" applyNumberFormat="1" applyFont="1" applyBorder="1" applyAlignment="1">
      <alignment vertical="center"/>
    </xf>
    <xf numFmtId="172" fontId="41" fillId="25" borderId="1" xfId="72" applyNumberFormat="1" applyFont="1" applyFill="1" applyBorder="1" applyAlignment="1">
      <alignment vertical="center"/>
    </xf>
    <xf numFmtId="0" fontId="11" fillId="0" borderId="27" xfId="72" applyFont="1" applyBorder="1" applyAlignment="1">
      <alignment horizontal="left" vertical="center"/>
    </xf>
    <xf numFmtId="0" fontId="42" fillId="0" borderId="27" xfId="72" applyFont="1" applyBorder="1" applyAlignment="1">
      <alignment horizontal="left" vertical="center"/>
    </xf>
    <xf numFmtId="0" fontId="42" fillId="0" borderId="25" xfId="72" applyFont="1" applyBorder="1" applyAlignment="1">
      <alignment horizontal="left" vertical="center"/>
    </xf>
    <xf numFmtId="172" fontId="42" fillId="0" borderId="24" xfId="72" applyNumberFormat="1" applyFont="1" applyBorder="1" applyAlignment="1">
      <alignment vertical="center"/>
    </xf>
    <xf numFmtId="172" fontId="42" fillId="25" borderId="24" xfId="72" applyNumberFormat="1" applyFont="1" applyFill="1" applyBorder="1" applyAlignment="1">
      <alignment vertical="center"/>
    </xf>
    <xf numFmtId="0" fontId="68" fillId="0" borderId="0" xfId="72" applyFont="1" applyBorder="1" applyAlignment="1">
      <alignment vertical="center"/>
    </xf>
    <xf numFmtId="167" fontId="69" fillId="0" borderId="0" xfId="72" applyNumberFormat="1" applyFont="1" applyBorder="1" applyAlignment="1">
      <alignment horizontal="center" vertical="center"/>
    </xf>
    <xf numFmtId="167" fontId="69" fillId="25" borderId="0" xfId="72" applyNumberFormat="1" applyFont="1" applyFill="1" applyBorder="1" applyAlignment="1">
      <alignment horizontal="center" vertical="center"/>
    </xf>
    <xf numFmtId="0" fontId="68" fillId="0" borderId="0" xfId="72" applyFont="1" applyAlignment="1">
      <alignment vertical="center"/>
    </xf>
    <xf numFmtId="172" fontId="41" fillId="0" borderId="1" xfId="72" applyNumberFormat="1" applyFont="1" applyFill="1" applyBorder="1" applyAlignment="1">
      <alignment vertical="center"/>
    </xf>
    <xf numFmtId="0" fontId="42" fillId="0" borderId="27" xfId="72" applyFont="1" applyFill="1" applyBorder="1" applyAlignment="1">
      <alignment horizontal="left" vertical="center"/>
    </xf>
    <xf numFmtId="0" fontId="11" fillId="0" borderId="27" xfId="72" applyFont="1" applyFill="1" applyBorder="1" applyAlignment="1">
      <alignment horizontal="left" vertical="center"/>
    </xf>
    <xf numFmtId="170" fontId="41" fillId="0" borderId="1" xfId="72" applyNumberFormat="1" applyFont="1" applyBorder="1" applyAlignment="1">
      <alignment horizontal="center" vertical="center"/>
    </xf>
    <xf numFmtId="170" fontId="41" fillId="25" borderId="1" xfId="72" applyNumberFormat="1" applyFont="1" applyFill="1" applyBorder="1" applyAlignment="1">
      <alignment horizontal="center" vertical="center"/>
    </xf>
    <xf numFmtId="0" fontId="42" fillId="0" borderId="27" xfId="72" applyFont="1" applyFill="1" applyBorder="1" applyAlignment="1">
      <alignment vertical="center"/>
    </xf>
    <xf numFmtId="172" fontId="42" fillId="0" borderId="1" xfId="72" applyNumberFormat="1" applyFont="1" applyFill="1" applyBorder="1" applyAlignment="1">
      <alignment vertical="center"/>
    </xf>
    <xf numFmtId="171" fontId="42" fillId="0" borderId="1" xfId="72" applyNumberFormat="1" applyFont="1" applyFill="1" applyBorder="1" applyAlignment="1">
      <alignment vertical="center"/>
    </xf>
    <xf numFmtId="171" fontId="42" fillId="25" borderId="1" xfId="72" applyNumberFormat="1" applyFont="1" applyFill="1" applyBorder="1" applyAlignment="1">
      <alignment vertical="center"/>
    </xf>
    <xf numFmtId="173" fontId="42" fillId="0" borderId="1" xfId="72" applyNumberFormat="1" applyFont="1" applyFill="1" applyBorder="1" applyAlignment="1">
      <alignment vertical="center"/>
    </xf>
    <xf numFmtId="173" fontId="42" fillId="25" borderId="1" xfId="72" applyNumberFormat="1" applyFont="1" applyFill="1" applyBorder="1" applyAlignment="1">
      <alignment vertical="center"/>
    </xf>
    <xf numFmtId="0" fontId="42" fillId="0" borderId="25" xfId="72" applyFont="1" applyFill="1" applyBorder="1" applyAlignment="1">
      <alignment vertical="center"/>
    </xf>
    <xf numFmtId="173" fontId="42" fillId="0" borderId="24" xfId="72" applyNumberFormat="1" applyFont="1" applyFill="1" applyBorder="1" applyAlignment="1">
      <alignment vertical="center"/>
    </xf>
    <xf numFmtId="173" fontId="42" fillId="25" borderId="24" xfId="72" applyNumberFormat="1" applyFont="1" applyFill="1" applyBorder="1" applyAlignment="1">
      <alignment vertical="center"/>
    </xf>
    <xf numFmtId="172" fontId="11" fillId="0" borderId="0" xfId="72" applyNumberFormat="1" applyFont="1" applyAlignment="1">
      <alignment vertical="center"/>
    </xf>
    <xf numFmtId="0" fontId="63" fillId="25" borderId="0" xfId="72" applyFont="1" applyFill="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72" applyFont="1" applyFill="1" applyBorder="1" applyAlignment="1">
      <alignment horizontal="center" vertical="center"/>
    </xf>
    <xf numFmtId="0" fontId="41" fillId="0" borderId="0" xfId="72" applyFont="1" applyFill="1" applyBorder="1" applyAlignment="1">
      <alignment horizontal="left" vertical="center" wrapText="1"/>
    </xf>
    <xf numFmtId="0" fontId="63" fillId="0" borderId="0" xfId="73" applyFont="1" applyFill="1" applyAlignment="1">
      <alignment horizontal="left"/>
    </xf>
    <xf numFmtId="2" fontId="63" fillId="0" borderId="0" xfId="73" applyNumberFormat="1" applyFont="1" applyFill="1" applyBorder="1" applyAlignment="1">
      <alignment horizontal="left" vertical="center" wrapText="1"/>
    </xf>
    <xf numFmtId="0" fontId="64" fillId="0" borderId="0" xfId="72" applyFont="1" applyAlignment="1">
      <alignment horizontal="center" vertical="center"/>
    </xf>
    <xf numFmtId="0" fontId="63" fillId="0" borderId="0" xfId="73" applyFont="1" applyFill="1" applyAlignment="1">
      <alignment horizontal="left" wrapText="1"/>
    </xf>
    <xf numFmtId="0" fontId="64" fillId="0" borderId="0" xfId="72" applyFont="1" applyFill="1" applyAlignment="1">
      <alignment horizontal="center" vertical="center"/>
    </xf>
    <xf numFmtId="0" fontId="64" fillId="0" borderId="0" xfId="72" applyFont="1" applyFill="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2 2" xfId="40"/>
    <cellStyle name="Обычный 2" xfId="3"/>
    <cellStyle name="Обычный 2 2" xfId="62"/>
    <cellStyle name="Обычный 2 3" xfId="68"/>
    <cellStyle name="Обычный 2 4"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1"/>
    <cellStyle name="Обычный_Свод 2014 3" xfId="7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эфф'!$A$83</c:f>
              <c:strCache>
                <c:ptCount val="1"/>
                <c:pt idx="0">
                  <c:v>PV</c:v>
                </c:pt>
              </c:strCache>
            </c:strRef>
          </c:tx>
          <c:marker>
            <c:symbol val="none"/>
          </c:marker>
          <c:val>
            <c:numRef>
              <c:f>'5. анализ эконом эфф'!$C$83:$V$83</c:f>
              <c:numCache>
                <c:formatCode>_(* #\ ##0_);_(* \(#\ ##0\);_(* "-"_);_(@_)</c:formatCode>
                <c:ptCount val="20"/>
                <c:pt idx="0">
                  <c:v>721416.84476554103</c:v>
                </c:pt>
                <c:pt idx="1">
                  <c:v>569021.98300935188</c:v>
                </c:pt>
                <c:pt idx="2">
                  <c:v>516591.15914929879</c:v>
                </c:pt>
                <c:pt idx="3">
                  <c:v>468983.91920288996</c:v>
                </c:pt>
                <c:pt idx="4">
                  <c:v>425758.26871859672</c:v>
                </c:pt>
                <c:pt idx="5">
                  <c:v>386511.04673698876</c:v>
                </c:pt>
                <c:pt idx="6">
                  <c:v>350876.79144359176</c:v>
                </c:pt>
                <c:pt idx="7">
                  <c:v>318523.52383574977</c:v>
                </c:pt>
                <c:pt idx="8">
                  <c:v>289149.69125282578</c:v>
                </c:pt>
                <c:pt idx="9">
                  <c:v>262481.38851431379</c:v>
                </c:pt>
                <c:pt idx="10">
                  <c:v>238269.83162811046</c:v>
                </c:pt>
                <c:pt idx="11">
                  <c:v>216289.06126711337</c:v>
                </c:pt>
                <c:pt idx="12">
                  <c:v>196333.8552513711</c:v>
                </c:pt>
                <c:pt idx="13">
                  <c:v>178217.83113220325</c:v>
                </c:pt>
                <c:pt idx="14">
                  <c:v>161771.72166957927</c:v>
                </c:pt>
                <c:pt idx="15">
                  <c:v>146841.80753883481</c:v>
                </c:pt>
                <c:pt idx="16">
                  <c:v>133288.49301057472</c:v>
                </c:pt>
                <c:pt idx="17">
                  <c:v>120985.01163029372</c:v>
                </c:pt>
                <c:pt idx="18">
                  <c:v>109816.25009278036</c:v>
                </c:pt>
                <c:pt idx="19">
                  <c:v>99677.67957074962</c:v>
                </c:pt>
              </c:numCache>
            </c:numRef>
          </c:val>
          <c:smooth val="0"/>
          <c:extLst>
            <c:ext xmlns:c16="http://schemas.microsoft.com/office/drawing/2014/chart" uri="{C3380CC4-5D6E-409C-BE32-E72D297353CC}">
              <c16:uniqueId val="{00000000-D51D-4A8E-8DC4-9BE16FF78160}"/>
            </c:ext>
          </c:extLst>
        </c:ser>
        <c:ser>
          <c:idx val="1"/>
          <c:order val="1"/>
          <c:tx>
            <c:strRef>
              <c:f>'5. анализ эконом эфф'!$A$84</c:f>
              <c:strCache>
                <c:ptCount val="1"/>
                <c:pt idx="0">
                  <c:v>NPV (без учета продажи)</c:v>
                </c:pt>
              </c:strCache>
            </c:strRef>
          </c:tx>
          <c:marker>
            <c:symbol val="none"/>
          </c:marker>
          <c:val>
            <c:numRef>
              <c:f>'5. анализ эконом эфф'!$C$84:$V$84</c:f>
              <c:numCache>
                <c:formatCode>_(* #\ ##0_);_(* \(#\ ##0\);_(* "-"_);_(@_)</c:formatCode>
                <c:ptCount val="20"/>
                <c:pt idx="0">
                  <c:v>76812.844765541027</c:v>
                </c:pt>
                <c:pt idx="1">
                  <c:v>645834.82777489291</c:v>
                </c:pt>
                <c:pt idx="2">
                  <c:v>1162425.9869241917</c:v>
                </c:pt>
                <c:pt idx="3">
                  <c:v>1631409.9061270817</c:v>
                </c:pt>
                <c:pt idx="4">
                  <c:v>2057168.1748456785</c:v>
                </c:pt>
                <c:pt idx="5">
                  <c:v>2443679.2215826674</c:v>
                </c:pt>
                <c:pt idx="6">
                  <c:v>2794556.0130262594</c:v>
                </c:pt>
                <c:pt idx="7">
                  <c:v>3113079.5368620092</c:v>
                </c:pt>
                <c:pt idx="8">
                  <c:v>3402229.228114835</c:v>
                </c:pt>
                <c:pt idx="9">
                  <c:v>3664710.6166291488</c:v>
                </c:pt>
                <c:pt idx="10">
                  <c:v>3902980.4482572591</c:v>
                </c:pt>
                <c:pt idx="11">
                  <c:v>4119269.5095243724</c:v>
                </c:pt>
                <c:pt idx="12">
                  <c:v>4315603.3647757433</c:v>
                </c:pt>
                <c:pt idx="13">
                  <c:v>4493821.1959079467</c:v>
                </c:pt>
                <c:pt idx="14">
                  <c:v>4655592.9175775256</c:v>
                </c:pt>
                <c:pt idx="15">
                  <c:v>4802434.72511636</c:v>
                </c:pt>
                <c:pt idx="16">
                  <c:v>4935723.218126935</c:v>
                </c:pt>
                <c:pt idx="17">
                  <c:v>5056708.2297572289</c:v>
                </c:pt>
                <c:pt idx="18">
                  <c:v>5166524.4798500091</c:v>
                </c:pt>
                <c:pt idx="19">
                  <c:v>5266202.1594207585</c:v>
                </c:pt>
              </c:numCache>
            </c:numRef>
          </c:val>
          <c:smooth val="0"/>
          <c:extLst>
            <c:ext xmlns:c16="http://schemas.microsoft.com/office/drawing/2014/chart" uri="{C3380CC4-5D6E-409C-BE32-E72D297353CC}">
              <c16:uniqueId val="{00000001-D51D-4A8E-8DC4-9BE16FF7816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22</xdr:row>
      <xdr:rowOff>19050</xdr:rowOff>
    </xdr:from>
    <xdr:to>
      <xdr:col>13</xdr:col>
      <xdr:colOff>76200</xdr:colOff>
      <xdr:row>36</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C25" sqref="C2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16" t="s">
        <v>538</v>
      </c>
      <c r="B5" s="316"/>
      <c r="C5" s="316"/>
      <c r="D5" s="185"/>
      <c r="E5" s="185"/>
      <c r="F5" s="185"/>
      <c r="G5" s="185"/>
      <c r="H5" s="185"/>
      <c r="I5" s="185"/>
      <c r="J5" s="185"/>
    </row>
    <row r="6" spans="1:22" s="12" customFormat="1" ht="18.75" x14ac:dyDescent="0.3">
      <c r="A6" s="17"/>
      <c r="F6" s="16"/>
      <c r="G6" s="16"/>
      <c r="H6" s="15"/>
    </row>
    <row r="7" spans="1:22" s="12" customFormat="1" ht="18.75" x14ac:dyDescent="0.2">
      <c r="A7" s="320" t="s">
        <v>10</v>
      </c>
      <c r="B7" s="320"/>
      <c r="C7" s="32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21" t="s">
        <v>539</v>
      </c>
      <c r="B9" s="321"/>
      <c r="C9" s="321"/>
      <c r="D9" s="8"/>
      <c r="E9" s="8"/>
      <c r="F9" s="8"/>
      <c r="G9" s="8"/>
      <c r="H9" s="8"/>
      <c r="I9" s="13"/>
      <c r="J9" s="13"/>
      <c r="K9" s="13"/>
      <c r="L9" s="13"/>
      <c r="M9" s="13"/>
      <c r="N9" s="13"/>
      <c r="O9" s="13"/>
      <c r="P9" s="13"/>
      <c r="Q9" s="13"/>
      <c r="R9" s="13"/>
      <c r="S9" s="13"/>
      <c r="T9" s="13"/>
      <c r="U9" s="13"/>
      <c r="V9" s="13"/>
    </row>
    <row r="10" spans="1:22" s="12" customFormat="1" ht="18.75" x14ac:dyDescent="0.2">
      <c r="A10" s="317" t="s">
        <v>9</v>
      </c>
      <c r="B10" s="317"/>
      <c r="C10" s="31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22" t="s">
        <v>586</v>
      </c>
      <c r="B12" s="322"/>
      <c r="C12" s="322"/>
      <c r="D12" s="8"/>
      <c r="E12" s="8"/>
      <c r="F12" s="8"/>
      <c r="G12" s="8"/>
      <c r="H12" s="8"/>
      <c r="I12" s="13"/>
      <c r="J12" s="13"/>
      <c r="K12" s="13"/>
      <c r="L12" s="13"/>
      <c r="M12" s="13"/>
      <c r="N12" s="13"/>
      <c r="O12" s="13"/>
      <c r="P12" s="13"/>
      <c r="Q12" s="13"/>
      <c r="R12" s="13"/>
      <c r="S12" s="13"/>
      <c r="T12" s="13"/>
      <c r="U12" s="13"/>
      <c r="V12" s="13"/>
    </row>
    <row r="13" spans="1:22" s="12" customFormat="1" ht="18.75" x14ac:dyDescent="0.2">
      <c r="A13" s="317" t="s">
        <v>8</v>
      </c>
      <c r="B13" s="317"/>
      <c r="C13" s="31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323" t="s">
        <v>555</v>
      </c>
      <c r="B15" s="323"/>
      <c r="C15" s="323"/>
      <c r="D15" s="8"/>
      <c r="E15" s="8"/>
      <c r="F15" s="8"/>
      <c r="G15" s="8"/>
      <c r="H15" s="8"/>
      <c r="I15" s="8"/>
      <c r="J15" s="8"/>
      <c r="K15" s="8"/>
      <c r="L15" s="8"/>
      <c r="M15" s="8"/>
      <c r="N15" s="8"/>
      <c r="O15" s="8"/>
      <c r="P15" s="8"/>
      <c r="Q15" s="8"/>
      <c r="R15" s="8"/>
      <c r="S15" s="8"/>
      <c r="T15" s="8"/>
      <c r="U15" s="8"/>
      <c r="V15" s="8"/>
    </row>
    <row r="16" spans="1:22" s="3" customFormat="1" ht="15" customHeight="1" x14ac:dyDescent="0.2">
      <c r="A16" s="317" t="s">
        <v>7</v>
      </c>
      <c r="B16" s="317"/>
      <c r="C16" s="31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18" t="s">
        <v>520</v>
      </c>
      <c r="B18" s="319"/>
      <c r="C18" s="31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3" t="s">
        <v>68</v>
      </c>
      <c r="C20" s="42"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2">
        <v>1</v>
      </c>
      <c r="B21" s="43">
        <v>2</v>
      </c>
      <c r="C21" s="42">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6" t="s">
        <v>354</v>
      </c>
      <c r="C22" s="42" t="s">
        <v>540</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1" t="s">
        <v>65</v>
      </c>
      <c r="C23" s="29" t="s">
        <v>541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13"/>
      <c r="B24" s="314"/>
      <c r="C24" s="315"/>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82" t="s">
        <v>468</v>
      </c>
      <c r="C25" s="194" t="s">
        <v>542</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82" t="s">
        <v>76</v>
      </c>
      <c r="C26" s="194" t="s">
        <v>543</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82" t="s">
        <v>75</v>
      </c>
      <c r="C27" s="40"/>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82" t="s">
        <v>469</v>
      </c>
      <c r="C28" s="194" t="s">
        <v>544</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82" t="s">
        <v>470</v>
      </c>
      <c r="C29" s="194" t="s">
        <v>544</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82" t="s">
        <v>471</v>
      </c>
      <c r="C30" s="194" t="s">
        <v>544</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5" t="s">
        <v>472</v>
      </c>
      <c r="C31" s="194" t="s">
        <v>544</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5" t="s">
        <v>473</v>
      </c>
      <c r="C32" s="194" t="s">
        <v>544</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5" t="s">
        <v>474</v>
      </c>
      <c r="C33" s="42" t="s">
        <v>545</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490</v>
      </c>
      <c r="B34" s="45" t="s">
        <v>475</v>
      </c>
      <c r="C34" s="42" t="s">
        <v>544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478</v>
      </c>
      <c r="B35" s="45" t="s">
        <v>73</v>
      </c>
      <c r="C35" s="42" t="s">
        <v>544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491</v>
      </c>
      <c r="B36" s="45" t="s">
        <v>476</v>
      </c>
      <c r="C36" s="42" t="s">
        <v>380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479</v>
      </c>
      <c r="B37" s="45" t="s">
        <v>477</v>
      </c>
      <c r="C37" s="42" t="s">
        <v>380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492</v>
      </c>
      <c r="B38" s="45" t="s">
        <v>248</v>
      </c>
      <c r="C38" s="42" t="s">
        <v>380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13"/>
      <c r="B39" s="314"/>
      <c r="C39" s="315"/>
      <c r="D39" s="27"/>
      <c r="E39" s="27"/>
      <c r="F39" s="27"/>
      <c r="G39" s="27"/>
      <c r="H39" s="27"/>
      <c r="I39" s="27"/>
      <c r="J39" s="27"/>
      <c r="K39" s="27"/>
      <c r="L39" s="27"/>
      <c r="M39" s="27"/>
      <c r="N39" s="27"/>
      <c r="O39" s="27"/>
      <c r="P39" s="27"/>
      <c r="Q39" s="27"/>
      <c r="R39" s="27"/>
      <c r="S39" s="27"/>
      <c r="T39" s="27"/>
      <c r="U39" s="27"/>
      <c r="V39" s="27"/>
    </row>
    <row r="40" spans="1:22" ht="63" x14ac:dyDescent="0.25">
      <c r="A40" s="28" t="s">
        <v>480</v>
      </c>
      <c r="B40" s="45" t="s">
        <v>533</v>
      </c>
      <c r="C40" s="42" t="s">
        <v>546</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493</v>
      </c>
      <c r="B41" s="45" t="s">
        <v>515</v>
      </c>
      <c r="C41" s="42" t="s">
        <v>546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481</v>
      </c>
      <c r="B42" s="45" t="s">
        <v>530</v>
      </c>
      <c r="C42" s="42" t="s">
        <v>546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496</v>
      </c>
      <c r="B43" s="45" t="s">
        <v>497</v>
      </c>
      <c r="C43" s="42" t="s">
        <v>546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482</v>
      </c>
      <c r="B44" s="45" t="s">
        <v>521</v>
      </c>
      <c r="C44" s="42" t="s">
        <v>546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516</v>
      </c>
      <c r="B45" s="45" t="s">
        <v>522</v>
      </c>
      <c r="C45" s="42" t="s">
        <v>546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483</v>
      </c>
      <c r="B46" s="45" t="s">
        <v>523</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313"/>
      <c r="B47" s="314"/>
      <c r="C47" s="31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517</v>
      </c>
      <c r="B48" s="45" t="s">
        <v>531</v>
      </c>
      <c r="C48" s="2">
        <f>C49*1.2</f>
        <v>0.64460400000000007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484</v>
      </c>
      <c r="B49" s="45" t="s">
        <v>532</v>
      </c>
      <c r="C49" s="1">
        <f>'6.2. Паспорт фин осв ввод'!AG30</f>
        <v>0.53717000000000004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19" sqref="E19:E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6" t="str">
        <f>'1. паспорт местоположение'!A5:C5</f>
        <v>Год раскрытия информации: 2022 год</v>
      </c>
      <c r="B4" s="316"/>
      <c r="C4" s="316"/>
      <c r="D4" s="316"/>
      <c r="E4" s="316"/>
      <c r="F4" s="316"/>
      <c r="G4" s="316"/>
      <c r="H4" s="316"/>
      <c r="I4" s="316"/>
      <c r="J4" s="316"/>
      <c r="K4" s="316"/>
      <c r="L4" s="316"/>
      <c r="M4" s="316"/>
      <c r="N4" s="316"/>
      <c r="O4" s="316"/>
      <c r="P4" s="316"/>
      <c r="Q4" s="316"/>
      <c r="R4" s="316"/>
      <c r="S4" s="316"/>
    </row>
    <row r="5" spans="1:28" s="12" customFormat="1" ht="15.75" x14ac:dyDescent="0.2">
      <c r="A5" s="17"/>
    </row>
    <row r="6" spans="1:28" s="12" customFormat="1" ht="18.75" x14ac:dyDescent="0.2">
      <c r="A6" s="320" t="s">
        <v>10</v>
      </c>
      <c r="B6" s="320"/>
      <c r="C6" s="320"/>
      <c r="D6" s="320"/>
      <c r="E6" s="320"/>
      <c r="F6" s="320"/>
      <c r="G6" s="320"/>
      <c r="H6" s="320"/>
      <c r="I6" s="320"/>
      <c r="J6" s="320"/>
      <c r="K6" s="320"/>
      <c r="L6" s="320"/>
      <c r="M6" s="320"/>
      <c r="N6" s="320"/>
      <c r="O6" s="320"/>
      <c r="P6" s="320"/>
      <c r="Q6" s="320"/>
      <c r="R6" s="320"/>
      <c r="S6" s="320"/>
      <c r="T6" s="13"/>
      <c r="U6" s="13"/>
      <c r="V6" s="13"/>
      <c r="W6" s="13"/>
      <c r="X6" s="13"/>
      <c r="Y6" s="13"/>
      <c r="Z6" s="13"/>
      <c r="AA6" s="13"/>
      <c r="AB6" s="13"/>
    </row>
    <row r="7" spans="1:28" s="12" customFormat="1" ht="18.75" x14ac:dyDescent="0.2">
      <c r="A7" s="320"/>
      <c r="B7" s="320"/>
      <c r="C7" s="320"/>
      <c r="D7" s="320"/>
      <c r="E7" s="320"/>
      <c r="F7" s="320"/>
      <c r="G7" s="320"/>
      <c r="H7" s="320"/>
      <c r="I7" s="320"/>
      <c r="J7" s="320"/>
      <c r="K7" s="320"/>
      <c r="L7" s="320"/>
      <c r="M7" s="320"/>
      <c r="N7" s="320"/>
      <c r="O7" s="320"/>
      <c r="P7" s="320"/>
      <c r="Q7" s="320"/>
      <c r="R7" s="320"/>
      <c r="S7" s="320"/>
      <c r="T7" s="13"/>
      <c r="U7" s="13"/>
      <c r="V7" s="13"/>
      <c r="W7" s="13"/>
      <c r="X7" s="13"/>
      <c r="Y7" s="13"/>
      <c r="Z7" s="13"/>
      <c r="AA7" s="13"/>
      <c r="AB7" s="13"/>
    </row>
    <row r="8" spans="1:28" s="12" customFormat="1" ht="18.75" x14ac:dyDescent="0.2">
      <c r="A8" s="322" t="str">
        <f>'1. паспорт местоположение'!A9:C9</f>
        <v>АО "Россети Тюмень"</v>
      </c>
      <c r="B8" s="322"/>
      <c r="C8" s="322"/>
      <c r="D8" s="322"/>
      <c r="E8" s="322"/>
      <c r="F8" s="322"/>
      <c r="G8" s="322"/>
      <c r="H8" s="322"/>
      <c r="I8" s="322"/>
      <c r="J8" s="322"/>
      <c r="K8" s="322"/>
      <c r="L8" s="322"/>
      <c r="M8" s="322"/>
      <c r="N8" s="322"/>
      <c r="O8" s="322"/>
      <c r="P8" s="322"/>
      <c r="Q8" s="322"/>
      <c r="R8" s="322"/>
      <c r="S8" s="322"/>
      <c r="T8" s="13"/>
      <c r="U8" s="13"/>
      <c r="V8" s="13"/>
      <c r="W8" s="13"/>
      <c r="X8" s="13"/>
      <c r="Y8" s="13"/>
      <c r="Z8" s="13"/>
      <c r="AA8" s="13"/>
      <c r="AB8" s="13"/>
    </row>
    <row r="9" spans="1:28" s="12" customFormat="1" ht="18.75" x14ac:dyDescent="0.2">
      <c r="A9" s="317" t="s">
        <v>9</v>
      </c>
      <c r="B9" s="317"/>
      <c r="C9" s="317"/>
      <c r="D9" s="317"/>
      <c r="E9" s="317"/>
      <c r="F9" s="317"/>
      <c r="G9" s="317"/>
      <c r="H9" s="317"/>
      <c r="I9" s="317"/>
      <c r="J9" s="317"/>
      <c r="K9" s="317"/>
      <c r="L9" s="317"/>
      <c r="M9" s="317"/>
      <c r="N9" s="317"/>
      <c r="O9" s="317"/>
      <c r="P9" s="317"/>
      <c r="Q9" s="317"/>
      <c r="R9" s="317"/>
      <c r="S9" s="317"/>
      <c r="T9" s="13"/>
      <c r="U9" s="13"/>
      <c r="V9" s="13"/>
      <c r="W9" s="13"/>
      <c r="X9" s="13"/>
      <c r="Y9" s="13"/>
      <c r="Z9" s="13"/>
      <c r="AA9" s="13"/>
      <c r="AB9" s="13"/>
    </row>
    <row r="10" spans="1:28" s="12" customFormat="1" ht="18.75" x14ac:dyDescent="0.2">
      <c r="A10" s="320"/>
      <c r="B10" s="320"/>
      <c r="C10" s="320"/>
      <c r="D10" s="320"/>
      <c r="E10" s="320"/>
      <c r="F10" s="320"/>
      <c r="G10" s="320"/>
      <c r="H10" s="320"/>
      <c r="I10" s="320"/>
      <c r="J10" s="320"/>
      <c r="K10" s="320"/>
      <c r="L10" s="320"/>
      <c r="M10" s="320"/>
      <c r="N10" s="320"/>
      <c r="O10" s="320"/>
      <c r="P10" s="320"/>
      <c r="Q10" s="320"/>
      <c r="R10" s="320"/>
      <c r="S10" s="320"/>
      <c r="T10" s="13"/>
      <c r="U10" s="13"/>
      <c r="V10" s="13"/>
      <c r="W10" s="13"/>
      <c r="X10" s="13"/>
      <c r="Y10" s="13"/>
      <c r="Z10" s="13"/>
      <c r="AA10" s="13"/>
      <c r="AB10" s="13"/>
    </row>
    <row r="11" spans="1:28" s="12" customFormat="1" ht="18.75" x14ac:dyDescent="0.2">
      <c r="A11" s="322" t="s">
        <v>587</v>
      </c>
      <c r="B11" s="322"/>
      <c r="C11" s="322"/>
      <c r="D11" s="322"/>
      <c r="E11" s="322"/>
      <c r="F11" s="322"/>
      <c r="G11" s="322"/>
      <c r="H11" s="322"/>
      <c r="I11" s="322"/>
      <c r="J11" s="322"/>
      <c r="K11" s="322"/>
      <c r="L11" s="322"/>
      <c r="M11" s="322"/>
      <c r="N11" s="322"/>
      <c r="O11" s="322"/>
      <c r="P11" s="322"/>
      <c r="Q11" s="322"/>
      <c r="R11" s="322"/>
      <c r="S11" s="322"/>
      <c r="T11" s="13"/>
      <c r="U11" s="13"/>
      <c r="V11" s="13"/>
      <c r="W11" s="13"/>
      <c r="X11" s="13"/>
      <c r="Y11" s="13"/>
      <c r="Z11" s="13"/>
      <c r="AA11" s="13"/>
      <c r="AB11" s="13"/>
    </row>
    <row r="12" spans="1:28" s="12" customFormat="1" ht="18.75" x14ac:dyDescent="0.2">
      <c r="A12" s="317" t="s">
        <v>8</v>
      </c>
      <c r="B12" s="317"/>
      <c r="C12" s="317"/>
      <c r="D12" s="317"/>
      <c r="E12" s="317"/>
      <c r="F12" s="317"/>
      <c r="G12" s="317"/>
      <c r="H12" s="317"/>
      <c r="I12" s="317"/>
      <c r="J12" s="317"/>
      <c r="K12" s="317"/>
      <c r="L12" s="317"/>
      <c r="M12" s="317"/>
      <c r="N12" s="317"/>
      <c r="O12" s="317"/>
      <c r="P12" s="317"/>
      <c r="Q12" s="317"/>
      <c r="R12" s="317"/>
      <c r="S12" s="317"/>
      <c r="T12" s="13"/>
      <c r="U12" s="13"/>
      <c r="V12" s="13"/>
      <c r="W12" s="13"/>
      <c r="X12" s="13"/>
      <c r="Y12" s="13"/>
      <c r="Z12" s="13"/>
      <c r="AA12" s="13"/>
      <c r="AB12" s="13"/>
    </row>
    <row r="13" spans="1:28" s="9" customFormat="1" ht="15.75" customHeight="1" x14ac:dyDescent="0.2">
      <c r="A13" s="326"/>
      <c r="B13" s="326"/>
      <c r="C13" s="326"/>
      <c r="D13" s="326"/>
      <c r="E13" s="326"/>
      <c r="F13" s="326"/>
      <c r="G13" s="326"/>
      <c r="H13" s="326"/>
      <c r="I13" s="326"/>
      <c r="J13" s="326"/>
      <c r="K13" s="326"/>
      <c r="L13" s="326"/>
      <c r="M13" s="326"/>
      <c r="N13" s="326"/>
      <c r="O13" s="326"/>
      <c r="P13" s="326"/>
      <c r="Q13" s="326"/>
      <c r="R13" s="326"/>
      <c r="S13" s="326"/>
      <c r="T13" s="10"/>
      <c r="U13" s="10"/>
      <c r="V13" s="10"/>
      <c r="W13" s="10"/>
      <c r="X13" s="10"/>
      <c r="Y13" s="10"/>
      <c r="Z13" s="10"/>
      <c r="AA13" s="10"/>
      <c r="AB13" s="10"/>
    </row>
    <row r="14" spans="1:28" s="3" customFormat="1" ht="12" x14ac:dyDescent="0.2">
      <c r="A14" s="322" t="str">
        <f>'1. паспорт местоположение'!A15:C15</f>
        <v xml:space="preserve">                                                                                                                                                                    Проектирование учебно-тренировочного полигона филиала АО «Россети Тюмень» Северные электрические сети                                                                                                                                                                  </v>
      </c>
      <c r="B14" s="322"/>
      <c r="C14" s="322"/>
      <c r="D14" s="322"/>
      <c r="E14" s="322"/>
      <c r="F14" s="322"/>
      <c r="G14" s="322"/>
      <c r="H14" s="322"/>
      <c r="I14" s="322"/>
      <c r="J14" s="322"/>
      <c r="K14" s="322"/>
      <c r="L14" s="322"/>
      <c r="M14" s="322"/>
      <c r="N14" s="322"/>
      <c r="O14" s="322"/>
      <c r="P14" s="322"/>
      <c r="Q14" s="322"/>
      <c r="R14" s="322"/>
      <c r="S14" s="322"/>
      <c r="T14" s="8"/>
      <c r="U14" s="8"/>
      <c r="V14" s="8"/>
      <c r="W14" s="8"/>
      <c r="X14" s="8"/>
      <c r="Y14" s="8"/>
      <c r="Z14" s="8"/>
      <c r="AA14" s="8"/>
      <c r="AB14" s="8"/>
    </row>
    <row r="15" spans="1:28" s="3" customFormat="1" ht="15" customHeight="1" x14ac:dyDescent="0.2">
      <c r="A15" s="317" t="s">
        <v>7</v>
      </c>
      <c r="B15" s="317"/>
      <c r="C15" s="317"/>
      <c r="D15" s="317"/>
      <c r="E15" s="317"/>
      <c r="F15" s="317"/>
      <c r="G15" s="317"/>
      <c r="H15" s="317"/>
      <c r="I15" s="317"/>
      <c r="J15" s="317"/>
      <c r="K15" s="317"/>
      <c r="L15" s="317"/>
      <c r="M15" s="317"/>
      <c r="N15" s="317"/>
      <c r="O15" s="317"/>
      <c r="P15" s="317"/>
      <c r="Q15" s="317"/>
      <c r="R15" s="317"/>
      <c r="S15" s="317"/>
      <c r="T15" s="6"/>
      <c r="U15" s="6"/>
      <c r="V15" s="6"/>
      <c r="W15" s="6"/>
      <c r="X15" s="6"/>
      <c r="Y15" s="6"/>
      <c r="Z15" s="6"/>
      <c r="AA15" s="6"/>
      <c r="AB15" s="6"/>
    </row>
    <row r="16" spans="1:28" s="3" customFormat="1" ht="15" customHeight="1" x14ac:dyDescent="0.2">
      <c r="A16" s="324"/>
      <c r="B16" s="324"/>
      <c r="C16" s="324"/>
      <c r="D16" s="324"/>
      <c r="E16" s="324"/>
      <c r="F16" s="324"/>
      <c r="G16" s="324"/>
      <c r="H16" s="324"/>
      <c r="I16" s="324"/>
      <c r="J16" s="324"/>
      <c r="K16" s="324"/>
      <c r="L16" s="324"/>
      <c r="M16" s="324"/>
      <c r="N16" s="324"/>
      <c r="O16" s="324"/>
      <c r="P16" s="324"/>
      <c r="Q16" s="324"/>
      <c r="R16" s="324"/>
      <c r="S16" s="324"/>
      <c r="T16" s="4"/>
      <c r="U16" s="4"/>
      <c r="V16" s="4"/>
      <c r="W16" s="4"/>
      <c r="X16" s="4"/>
      <c r="Y16" s="4"/>
    </row>
    <row r="17" spans="1:28" s="3" customFormat="1" ht="45.75" customHeight="1" x14ac:dyDescent="0.2">
      <c r="A17" s="318" t="s">
        <v>495</v>
      </c>
      <c r="B17" s="318"/>
      <c r="C17" s="318"/>
      <c r="D17" s="318"/>
      <c r="E17" s="318"/>
      <c r="F17" s="318"/>
      <c r="G17" s="318"/>
      <c r="H17" s="318"/>
      <c r="I17" s="318"/>
      <c r="J17" s="318"/>
      <c r="K17" s="318"/>
      <c r="L17" s="318"/>
      <c r="M17" s="318"/>
      <c r="N17" s="318"/>
      <c r="O17" s="318"/>
      <c r="P17" s="318"/>
      <c r="Q17" s="318"/>
      <c r="R17" s="318"/>
      <c r="S17" s="318"/>
      <c r="T17" s="7"/>
      <c r="U17" s="7"/>
      <c r="V17" s="7"/>
      <c r="W17" s="7"/>
      <c r="X17" s="7"/>
      <c r="Y17" s="7"/>
      <c r="Z17" s="7"/>
      <c r="AA17" s="7"/>
      <c r="AB17" s="7"/>
    </row>
    <row r="18" spans="1:28" s="3" customFormat="1" ht="15" customHeight="1" x14ac:dyDescent="0.2">
      <c r="A18" s="325"/>
      <c r="B18" s="325"/>
      <c r="C18" s="325"/>
      <c r="D18" s="325"/>
      <c r="E18" s="325"/>
      <c r="F18" s="325"/>
      <c r="G18" s="325"/>
      <c r="H18" s="325"/>
      <c r="I18" s="325"/>
      <c r="J18" s="325"/>
      <c r="K18" s="325"/>
      <c r="L18" s="325"/>
      <c r="M18" s="325"/>
      <c r="N18" s="325"/>
      <c r="O18" s="325"/>
      <c r="P18" s="325"/>
      <c r="Q18" s="325"/>
      <c r="R18" s="325"/>
      <c r="S18" s="325"/>
      <c r="T18" s="4"/>
      <c r="U18" s="4"/>
      <c r="V18" s="4"/>
      <c r="W18" s="4"/>
      <c r="X18" s="4"/>
      <c r="Y18" s="4"/>
    </row>
    <row r="19" spans="1:28" s="3" customFormat="1" ht="54" customHeight="1" x14ac:dyDescent="0.2">
      <c r="A19" s="327" t="s">
        <v>6</v>
      </c>
      <c r="B19" s="327" t="s">
        <v>109</v>
      </c>
      <c r="C19" s="328" t="s">
        <v>386</v>
      </c>
      <c r="D19" s="327" t="s">
        <v>385</v>
      </c>
      <c r="E19" s="327" t="s">
        <v>108</v>
      </c>
      <c r="F19" s="327" t="s">
        <v>107</v>
      </c>
      <c r="G19" s="327" t="s">
        <v>381</v>
      </c>
      <c r="H19" s="327" t="s">
        <v>106</v>
      </c>
      <c r="I19" s="327" t="s">
        <v>105</v>
      </c>
      <c r="J19" s="327" t="s">
        <v>104</v>
      </c>
      <c r="K19" s="327" t="s">
        <v>103</v>
      </c>
      <c r="L19" s="327" t="s">
        <v>102</v>
      </c>
      <c r="M19" s="327" t="s">
        <v>101</v>
      </c>
      <c r="N19" s="327" t="s">
        <v>100</v>
      </c>
      <c r="O19" s="327" t="s">
        <v>99</v>
      </c>
      <c r="P19" s="327" t="s">
        <v>98</v>
      </c>
      <c r="Q19" s="327" t="s">
        <v>384</v>
      </c>
      <c r="R19" s="327"/>
      <c r="S19" s="330" t="s">
        <v>487</v>
      </c>
      <c r="T19" s="4"/>
      <c r="U19" s="4"/>
      <c r="V19" s="4"/>
      <c r="W19" s="4"/>
      <c r="X19" s="4"/>
      <c r="Y19" s="4"/>
    </row>
    <row r="20" spans="1:28" s="3" customFormat="1" ht="180.75" customHeight="1" x14ac:dyDescent="0.2">
      <c r="A20" s="327"/>
      <c r="B20" s="327"/>
      <c r="C20" s="329"/>
      <c r="D20" s="327"/>
      <c r="E20" s="327"/>
      <c r="F20" s="327"/>
      <c r="G20" s="327"/>
      <c r="H20" s="327"/>
      <c r="I20" s="327"/>
      <c r="J20" s="327"/>
      <c r="K20" s="327"/>
      <c r="L20" s="327"/>
      <c r="M20" s="327"/>
      <c r="N20" s="327"/>
      <c r="O20" s="327"/>
      <c r="P20" s="327"/>
      <c r="Q20" s="47" t="s">
        <v>382</v>
      </c>
      <c r="R20" s="48" t="s">
        <v>383</v>
      </c>
      <c r="S20" s="330"/>
      <c r="T20" s="32"/>
      <c r="U20" s="32"/>
      <c r="V20" s="32"/>
      <c r="W20" s="32"/>
      <c r="X20" s="32"/>
      <c r="Y20" s="32"/>
      <c r="Z20" s="31"/>
      <c r="AA20" s="31"/>
      <c r="AB20" s="31"/>
    </row>
    <row r="21" spans="1:28" s="3" customFormat="1" ht="18.75" x14ac:dyDescent="0.2">
      <c r="A21" s="47">
        <v>1</v>
      </c>
      <c r="B21" s="52">
        <v>2</v>
      </c>
      <c r="C21" s="47">
        <v>3</v>
      </c>
      <c r="D21" s="52">
        <v>4</v>
      </c>
      <c r="E21" s="47">
        <v>5</v>
      </c>
      <c r="F21" s="52">
        <v>6</v>
      </c>
      <c r="G21" s="175">
        <v>7</v>
      </c>
      <c r="H21" s="176">
        <v>8</v>
      </c>
      <c r="I21" s="175">
        <v>9</v>
      </c>
      <c r="J21" s="176">
        <v>10</v>
      </c>
      <c r="K21" s="175">
        <v>11</v>
      </c>
      <c r="L21" s="176">
        <v>12</v>
      </c>
      <c r="M21" s="175">
        <v>13</v>
      </c>
      <c r="N21" s="176">
        <v>14</v>
      </c>
      <c r="O21" s="175">
        <v>15</v>
      </c>
      <c r="P21" s="176">
        <v>16</v>
      </c>
      <c r="Q21" s="175">
        <v>17</v>
      </c>
      <c r="R21" s="176">
        <v>18</v>
      </c>
      <c r="S21" s="175">
        <v>19</v>
      </c>
      <c r="T21" s="32"/>
      <c r="U21" s="32"/>
      <c r="V21" s="32"/>
      <c r="W21" s="32"/>
      <c r="X21" s="32"/>
      <c r="Y21" s="32"/>
      <c r="Z21" s="31"/>
      <c r="AA21" s="31"/>
      <c r="AB21" s="31"/>
    </row>
    <row r="22" spans="1:28" s="3" customFormat="1" ht="32.25" customHeight="1" x14ac:dyDescent="0.2">
      <c r="A22" s="47"/>
      <c r="B22" s="52" t="s">
        <v>97</v>
      </c>
      <c r="C22" s="52"/>
      <c r="D22" s="52"/>
      <c r="E22" s="52" t="s">
        <v>96</v>
      </c>
      <c r="F22" s="52" t="s">
        <v>95</v>
      </c>
      <c r="G22" s="52" t="s">
        <v>488</v>
      </c>
      <c r="H22" s="52"/>
      <c r="I22" s="52"/>
      <c r="J22" s="52"/>
      <c r="K22" s="52"/>
      <c r="L22" s="52"/>
      <c r="M22" s="52"/>
      <c r="N22" s="52"/>
      <c r="O22" s="52"/>
      <c r="P22" s="52"/>
      <c r="Q22" s="43"/>
      <c r="R22" s="5"/>
      <c r="S22" s="174"/>
      <c r="T22" s="32"/>
      <c r="U22" s="32"/>
      <c r="V22" s="32"/>
      <c r="W22" s="32"/>
      <c r="X22" s="32"/>
      <c r="Y22" s="32"/>
      <c r="Z22" s="31"/>
      <c r="AA22" s="31"/>
      <c r="AB22" s="31"/>
    </row>
    <row r="23" spans="1:28" s="3" customFormat="1" ht="18.75" x14ac:dyDescent="0.2">
      <c r="A23" s="47"/>
      <c r="B23" s="52" t="s">
        <v>97</v>
      </c>
      <c r="C23" s="52"/>
      <c r="D23" s="52"/>
      <c r="E23" s="52" t="s">
        <v>96</v>
      </c>
      <c r="F23" s="52" t="s">
        <v>95</v>
      </c>
      <c r="G23" s="52" t="s">
        <v>94</v>
      </c>
      <c r="H23" s="35"/>
      <c r="I23" s="35"/>
      <c r="J23" s="35"/>
      <c r="K23" s="35"/>
      <c r="L23" s="35"/>
      <c r="M23" s="35"/>
      <c r="N23" s="35"/>
      <c r="O23" s="35"/>
      <c r="P23" s="35"/>
      <c r="Q23" s="35"/>
      <c r="R23" s="5"/>
      <c r="S23" s="174"/>
      <c r="T23" s="32"/>
      <c r="U23" s="32"/>
      <c r="V23" s="32"/>
      <c r="W23" s="32"/>
      <c r="X23" s="31"/>
      <c r="Y23" s="31"/>
      <c r="Z23" s="31"/>
      <c r="AA23" s="31"/>
      <c r="AB23" s="31"/>
    </row>
    <row r="24" spans="1:28" s="3" customFormat="1" ht="18.75" x14ac:dyDescent="0.2">
      <c r="A24" s="47"/>
      <c r="B24" s="52" t="s">
        <v>97</v>
      </c>
      <c r="C24" s="52"/>
      <c r="D24" s="52"/>
      <c r="E24" s="52" t="s">
        <v>96</v>
      </c>
      <c r="F24" s="52" t="s">
        <v>95</v>
      </c>
      <c r="G24" s="52" t="s">
        <v>90</v>
      </c>
      <c r="H24" s="35"/>
      <c r="I24" s="35"/>
      <c r="J24" s="35"/>
      <c r="K24" s="35"/>
      <c r="L24" s="35"/>
      <c r="M24" s="35"/>
      <c r="N24" s="35"/>
      <c r="O24" s="35"/>
      <c r="P24" s="35"/>
      <c r="Q24" s="35"/>
      <c r="R24" s="5"/>
      <c r="S24" s="174"/>
      <c r="T24" s="32"/>
      <c r="U24" s="32"/>
      <c r="V24" s="32"/>
      <c r="W24" s="32"/>
      <c r="X24" s="31"/>
      <c r="Y24" s="31"/>
      <c r="Z24" s="31"/>
      <c r="AA24" s="31"/>
      <c r="AB24" s="31"/>
    </row>
    <row r="25" spans="1:28" s="3" customFormat="1" ht="31.5" x14ac:dyDescent="0.2">
      <c r="A25" s="51"/>
      <c r="B25" s="52" t="s">
        <v>93</v>
      </c>
      <c r="C25" s="52"/>
      <c r="D25" s="52"/>
      <c r="E25" s="52" t="s">
        <v>92</v>
      </c>
      <c r="F25" s="52" t="s">
        <v>91</v>
      </c>
      <c r="G25" s="52" t="s">
        <v>489</v>
      </c>
      <c r="H25" s="35"/>
      <c r="I25" s="35"/>
      <c r="J25" s="35"/>
      <c r="K25" s="35"/>
      <c r="L25" s="35"/>
      <c r="M25" s="35"/>
      <c r="N25" s="35"/>
      <c r="O25" s="35"/>
      <c r="P25" s="35"/>
      <c r="Q25" s="35"/>
      <c r="R25" s="5"/>
      <c r="S25" s="174"/>
      <c r="T25" s="32"/>
      <c r="U25" s="32"/>
      <c r="V25" s="32"/>
      <c r="W25" s="32"/>
      <c r="X25" s="31"/>
      <c r="Y25" s="31"/>
      <c r="Z25" s="31"/>
      <c r="AA25" s="31"/>
      <c r="AB25" s="31"/>
    </row>
    <row r="26" spans="1:28" s="3" customFormat="1" ht="18.75" x14ac:dyDescent="0.2">
      <c r="A26" s="51"/>
      <c r="B26" s="52" t="s">
        <v>93</v>
      </c>
      <c r="C26" s="52"/>
      <c r="D26" s="52"/>
      <c r="E26" s="52" t="s">
        <v>92</v>
      </c>
      <c r="F26" s="52" t="s">
        <v>91</v>
      </c>
      <c r="G26" s="52" t="s">
        <v>94</v>
      </c>
      <c r="H26" s="35"/>
      <c r="I26" s="35"/>
      <c r="J26" s="35"/>
      <c r="K26" s="35"/>
      <c r="L26" s="35"/>
      <c r="M26" s="35"/>
      <c r="N26" s="35"/>
      <c r="O26" s="35"/>
      <c r="P26" s="35"/>
      <c r="Q26" s="35"/>
      <c r="R26" s="5"/>
      <c r="S26" s="174"/>
      <c r="T26" s="32"/>
      <c r="U26" s="32"/>
      <c r="V26" s="32"/>
      <c r="W26" s="32"/>
      <c r="X26" s="31"/>
      <c r="Y26" s="31"/>
      <c r="Z26" s="31"/>
      <c r="AA26" s="31"/>
      <c r="AB26" s="31"/>
    </row>
    <row r="27" spans="1:28" s="3" customFormat="1" ht="18.75" x14ac:dyDescent="0.2">
      <c r="A27" s="51"/>
      <c r="B27" s="52" t="s">
        <v>93</v>
      </c>
      <c r="C27" s="52"/>
      <c r="D27" s="52"/>
      <c r="E27" s="52" t="s">
        <v>92</v>
      </c>
      <c r="F27" s="52" t="s">
        <v>91</v>
      </c>
      <c r="G27" s="52" t="s">
        <v>90</v>
      </c>
      <c r="H27" s="35"/>
      <c r="I27" s="35"/>
      <c r="J27" s="35"/>
      <c r="K27" s="35"/>
      <c r="L27" s="35"/>
      <c r="M27" s="35"/>
      <c r="N27" s="35"/>
      <c r="O27" s="35"/>
      <c r="P27" s="35"/>
      <c r="Q27" s="35"/>
      <c r="R27" s="5"/>
      <c r="S27" s="174"/>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74"/>
      <c r="T28" s="32"/>
      <c r="U28" s="32"/>
      <c r="V28" s="32"/>
      <c r="W28" s="32"/>
      <c r="X28" s="31"/>
      <c r="Y28" s="31"/>
      <c r="Z28" s="31"/>
      <c r="AA28" s="31"/>
      <c r="AB28" s="31"/>
    </row>
    <row r="29" spans="1:28" ht="20.25" customHeight="1" x14ac:dyDescent="0.25">
      <c r="A29" s="139"/>
      <c r="B29" s="52" t="s">
        <v>379</v>
      </c>
      <c r="C29" s="52"/>
      <c r="D29" s="52"/>
      <c r="E29" s="139" t="s">
        <v>380</v>
      </c>
      <c r="F29" s="139" t="s">
        <v>380</v>
      </c>
      <c r="G29" s="139" t="s">
        <v>380</v>
      </c>
      <c r="H29" s="139"/>
      <c r="I29" s="139"/>
      <c r="J29" s="139"/>
      <c r="K29" s="139"/>
      <c r="L29" s="139"/>
      <c r="M29" s="139"/>
      <c r="N29" s="139"/>
      <c r="O29" s="139"/>
      <c r="P29" s="139"/>
      <c r="Q29" s="14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K21" sqref="K21:K22"/>
    </sheetView>
  </sheetViews>
  <sheetFormatPr defaultColWidth="10.7109375" defaultRowHeight="15.75" x14ac:dyDescent="0.25"/>
  <cols>
    <col min="1" max="1" width="9.5703125" style="57" customWidth="1"/>
    <col min="2" max="2" width="8.7109375" style="57" customWidth="1"/>
    <col min="3" max="3" width="12.7109375" style="57" customWidth="1"/>
    <col min="4" max="4" width="16.140625" style="57" customWidth="1"/>
    <col min="5" max="5" width="11.140625" style="57" customWidth="1"/>
    <col min="6" max="6" width="11" style="57" customWidth="1"/>
    <col min="7" max="8" width="8.7109375" style="57" customWidth="1"/>
    <col min="9" max="9" width="7.28515625" style="57" customWidth="1"/>
    <col min="10" max="10" width="9.28515625" style="57" customWidth="1"/>
    <col min="11" max="11" width="10.28515625" style="57" customWidth="1"/>
    <col min="12" max="15" width="8.7109375" style="57" customWidth="1"/>
    <col min="16" max="16" width="19.42578125" style="57" customWidth="1"/>
    <col min="17" max="17" width="21.7109375" style="57" customWidth="1"/>
    <col min="18" max="18" width="22" style="57" customWidth="1"/>
    <col min="19" max="19" width="19.7109375" style="57" customWidth="1"/>
    <col min="20" max="20" width="18.42578125" style="57" customWidth="1"/>
    <col min="21" max="237" width="10.7109375" style="57"/>
    <col min="238" max="242" width="15.7109375" style="57" customWidth="1"/>
    <col min="243" max="246" width="12.7109375" style="57" customWidth="1"/>
    <col min="247" max="250" width="15.7109375" style="57" customWidth="1"/>
    <col min="251" max="251" width="22.85546875" style="57" customWidth="1"/>
    <col min="252" max="252" width="20.7109375" style="57" customWidth="1"/>
    <col min="253" max="253" width="16.7109375" style="57" customWidth="1"/>
    <col min="254" max="493" width="10.7109375" style="57"/>
    <col min="494" max="498" width="15.7109375" style="57" customWidth="1"/>
    <col min="499" max="502" width="12.7109375" style="57" customWidth="1"/>
    <col min="503" max="506" width="15.7109375" style="57" customWidth="1"/>
    <col min="507" max="507" width="22.85546875" style="57" customWidth="1"/>
    <col min="508" max="508" width="20.7109375" style="57" customWidth="1"/>
    <col min="509" max="509" width="16.7109375" style="57" customWidth="1"/>
    <col min="510" max="749" width="10.7109375" style="57"/>
    <col min="750" max="754" width="15.7109375" style="57" customWidth="1"/>
    <col min="755" max="758" width="12.7109375" style="57" customWidth="1"/>
    <col min="759" max="762" width="15.7109375" style="57" customWidth="1"/>
    <col min="763" max="763" width="22.85546875" style="57" customWidth="1"/>
    <col min="764" max="764" width="20.7109375" style="57" customWidth="1"/>
    <col min="765" max="765" width="16.7109375" style="57" customWidth="1"/>
    <col min="766" max="1005" width="10.7109375" style="57"/>
    <col min="1006" max="1010" width="15.7109375" style="57" customWidth="1"/>
    <col min="1011" max="1014" width="12.7109375" style="57" customWidth="1"/>
    <col min="1015" max="1018" width="15.7109375" style="57" customWidth="1"/>
    <col min="1019" max="1019" width="22.85546875" style="57" customWidth="1"/>
    <col min="1020" max="1020" width="20.7109375" style="57" customWidth="1"/>
    <col min="1021" max="1021" width="16.7109375" style="57" customWidth="1"/>
    <col min="1022" max="1261" width="10.7109375" style="57"/>
    <col min="1262" max="1266" width="15.7109375" style="57" customWidth="1"/>
    <col min="1267" max="1270" width="12.7109375" style="57" customWidth="1"/>
    <col min="1271" max="1274" width="15.7109375" style="57" customWidth="1"/>
    <col min="1275" max="1275" width="22.85546875" style="57" customWidth="1"/>
    <col min="1276" max="1276" width="20.7109375" style="57" customWidth="1"/>
    <col min="1277" max="1277" width="16.7109375" style="57" customWidth="1"/>
    <col min="1278" max="1517" width="10.7109375" style="57"/>
    <col min="1518" max="1522" width="15.7109375" style="57" customWidth="1"/>
    <col min="1523" max="1526" width="12.7109375" style="57" customWidth="1"/>
    <col min="1527" max="1530" width="15.7109375" style="57" customWidth="1"/>
    <col min="1531" max="1531" width="22.85546875" style="57" customWidth="1"/>
    <col min="1532" max="1532" width="20.7109375" style="57" customWidth="1"/>
    <col min="1533" max="1533" width="16.7109375" style="57" customWidth="1"/>
    <col min="1534" max="1773" width="10.7109375" style="57"/>
    <col min="1774" max="1778" width="15.7109375" style="57" customWidth="1"/>
    <col min="1779" max="1782" width="12.7109375" style="57" customWidth="1"/>
    <col min="1783" max="1786" width="15.7109375" style="57" customWidth="1"/>
    <col min="1787" max="1787" width="22.85546875" style="57" customWidth="1"/>
    <col min="1788" max="1788" width="20.7109375" style="57" customWidth="1"/>
    <col min="1789" max="1789" width="16.7109375" style="57" customWidth="1"/>
    <col min="1790" max="2029" width="10.7109375" style="57"/>
    <col min="2030" max="2034" width="15.7109375" style="57" customWidth="1"/>
    <col min="2035" max="2038" width="12.7109375" style="57" customWidth="1"/>
    <col min="2039" max="2042" width="15.7109375" style="57" customWidth="1"/>
    <col min="2043" max="2043" width="22.85546875" style="57" customWidth="1"/>
    <col min="2044" max="2044" width="20.7109375" style="57" customWidth="1"/>
    <col min="2045" max="2045" width="16.7109375" style="57" customWidth="1"/>
    <col min="2046" max="2285" width="10.7109375" style="57"/>
    <col min="2286" max="2290" width="15.7109375" style="57" customWidth="1"/>
    <col min="2291" max="2294" width="12.7109375" style="57" customWidth="1"/>
    <col min="2295" max="2298" width="15.7109375" style="57" customWidth="1"/>
    <col min="2299" max="2299" width="22.85546875" style="57" customWidth="1"/>
    <col min="2300" max="2300" width="20.7109375" style="57" customWidth="1"/>
    <col min="2301" max="2301" width="16.7109375" style="57" customWidth="1"/>
    <col min="2302" max="2541" width="10.7109375" style="57"/>
    <col min="2542" max="2546" width="15.7109375" style="57" customWidth="1"/>
    <col min="2547" max="2550" width="12.7109375" style="57" customWidth="1"/>
    <col min="2551" max="2554" width="15.7109375" style="57" customWidth="1"/>
    <col min="2555" max="2555" width="22.85546875" style="57" customWidth="1"/>
    <col min="2556" max="2556" width="20.7109375" style="57" customWidth="1"/>
    <col min="2557" max="2557" width="16.7109375" style="57" customWidth="1"/>
    <col min="2558" max="2797" width="10.7109375" style="57"/>
    <col min="2798" max="2802" width="15.7109375" style="57" customWidth="1"/>
    <col min="2803" max="2806" width="12.7109375" style="57" customWidth="1"/>
    <col min="2807" max="2810" width="15.7109375" style="57" customWidth="1"/>
    <col min="2811" max="2811" width="22.85546875" style="57" customWidth="1"/>
    <col min="2812" max="2812" width="20.7109375" style="57" customWidth="1"/>
    <col min="2813" max="2813" width="16.7109375" style="57" customWidth="1"/>
    <col min="2814" max="3053" width="10.7109375" style="57"/>
    <col min="3054" max="3058" width="15.7109375" style="57" customWidth="1"/>
    <col min="3059" max="3062" width="12.7109375" style="57" customWidth="1"/>
    <col min="3063" max="3066" width="15.7109375" style="57" customWidth="1"/>
    <col min="3067" max="3067" width="22.85546875" style="57" customWidth="1"/>
    <col min="3068" max="3068" width="20.7109375" style="57" customWidth="1"/>
    <col min="3069" max="3069" width="16.7109375" style="57" customWidth="1"/>
    <col min="3070" max="3309" width="10.7109375" style="57"/>
    <col min="3310" max="3314" width="15.7109375" style="57" customWidth="1"/>
    <col min="3315" max="3318" width="12.7109375" style="57" customWidth="1"/>
    <col min="3319" max="3322" width="15.7109375" style="57" customWidth="1"/>
    <col min="3323" max="3323" width="22.85546875" style="57" customWidth="1"/>
    <col min="3324" max="3324" width="20.7109375" style="57" customWidth="1"/>
    <col min="3325" max="3325" width="16.7109375" style="57" customWidth="1"/>
    <col min="3326" max="3565" width="10.7109375" style="57"/>
    <col min="3566" max="3570" width="15.7109375" style="57" customWidth="1"/>
    <col min="3571" max="3574" width="12.7109375" style="57" customWidth="1"/>
    <col min="3575" max="3578" width="15.7109375" style="57" customWidth="1"/>
    <col min="3579" max="3579" width="22.85546875" style="57" customWidth="1"/>
    <col min="3580" max="3580" width="20.7109375" style="57" customWidth="1"/>
    <col min="3581" max="3581" width="16.7109375" style="57" customWidth="1"/>
    <col min="3582" max="3821" width="10.7109375" style="57"/>
    <col min="3822" max="3826" width="15.7109375" style="57" customWidth="1"/>
    <col min="3827" max="3830" width="12.7109375" style="57" customWidth="1"/>
    <col min="3831" max="3834" width="15.7109375" style="57" customWidth="1"/>
    <col min="3835" max="3835" width="22.85546875" style="57" customWidth="1"/>
    <col min="3836" max="3836" width="20.7109375" style="57" customWidth="1"/>
    <col min="3837" max="3837" width="16.7109375" style="57" customWidth="1"/>
    <col min="3838" max="4077" width="10.7109375" style="57"/>
    <col min="4078" max="4082" width="15.7109375" style="57" customWidth="1"/>
    <col min="4083" max="4086" width="12.7109375" style="57" customWidth="1"/>
    <col min="4087" max="4090" width="15.7109375" style="57" customWidth="1"/>
    <col min="4091" max="4091" width="22.85546875" style="57" customWidth="1"/>
    <col min="4092" max="4092" width="20.7109375" style="57" customWidth="1"/>
    <col min="4093" max="4093" width="16.7109375" style="57" customWidth="1"/>
    <col min="4094" max="4333" width="10.7109375" style="57"/>
    <col min="4334" max="4338" width="15.7109375" style="57" customWidth="1"/>
    <col min="4339" max="4342" width="12.7109375" style="57" customWidth="1"/>
    <col min="4343" max="4346" width="15.7109375" style="57" customWidth="1"/>
    <col min="4347" max="4347" width="22.85546875" style="57" customWidth="1"/>
    <col min="4348" max="4348" width="20.7109375" style="57" customWidth="1"/>
    <col min="4349" max="4349" width="16.7109375" style="57" customWidth="1"/>
    <col min="4350" max="4589" width="10.7109375" style="57"/>
    <col min="4590" max="4594" width="15.7109375" style="57" customWidth="1"/>
    <col min="4595" max="4598" width="12.7109375" style="57" customWidth="1"/>
    <col min="4599" max="4602" width="15.7109375" style="57" customWidth="1"/>
    <col min="4603" max="4603" width="22.85546875" style="57" customWidth="1"/>
    <col min="4604" max="4604" width="20.7109375" style="57" customWidth="1"/>
    <col min="4605" max="4605" width="16.7109375" style="57" customWidth="1"/>
    <col min="4606" max="4845" width="10.7109375" style="57"/>
    <col min="4846" max="4850" width="15.7109375" style="57" customWidth="1"/>
    <col min="4851" max="4854" width="12.7109375" style="57" customWidth="1"/>
    <col min="4855" max="4858" width="15.7109375" style="57" customWidth="1"/>
    <col min="4859" max="4859" width="22.85546875" style="57" customWidth="1"/>
    <col min="4860" max="4860" width="20.7109375" style="57" customWidth="1"/>
    <col min="4861" max="4861" width="16.7109375" style="57" customWidth="1"/>
    <col min="4862" max="5101" width="10.7109375" style="57"/>
    <col min="5102" max="5106" width="15.7109375" style="57" customWidth="1"/>
    <col min="5107" max="5110" width="12.7109375" style="57" customWidth="1"/>
    <col min="5111" max="5114" width="15.7109375" style="57" customWidth="1"/>
    <col min="5115" max="5115" width="22.85546875" style="57" customWidth="1"/>
    <col min="5116" max="5116" width="20.7109375" style="57" customWidth="1"/>
    <col min="5117" max="5117" width="16.7109375" style="57" customWidth="1"/>
    <col min="5118" max="5357" width="10.7109375" style="57"/>
    <col min="5358" max="5362" width="15.7109375" style="57" customWidth="1"/>
    <col min="5363" max="5366" width="12.7109375" style="57" customWidth="1"/>
    <col min="5367" max="5370" width="15.7109375" style="57" customWidth="1"/>
    <col min="5371" max="5371" width="22.85546875" style="57" customWidth="1"/>
    <col min="5372" max="5372" width="20.7109375" style="57" customWidth="1"/>
    <col min="5373" max="5373" width="16.7109375" style="57" customWidth="1"/>
    <col min="5374" max="5613" width="10.7109375" style="57"/>
    <col min="5614" max="5618" width="15.7109375" style="57" customWidth="1"/>
    <col min="5619" max="5622" width="12.7109375" style="57" customWidth="1"/>
    <col min="5623" max="5626" width="15.7109375" style="57" customWidth="1"/>
    <col min="5627" max="5627" width="22.85546875" style="57" customWidth="1"/>
    <col min="5628" max="5628" width="20.7109375" style="57" customWidth="1"/>
    <col min="5629" max="5629" width="16.7109375" style="57" customWidth="1"/>
    <col min="5630" max="5869" width="10.7109375" style="57"/>
    <col min="5870" max="5874" width="15.7109375" style="57" customWidth="1"/>
    <col min="5875" max="5878" width="12.7109375" style="57" customWidth="1"/>
    <col min="5879" max="5882" width="15.7109375" style="57" customWidth="1"/>
    <col min="5883" max="5883" width="22.85546875" style="57" customWidth="1"/>
    <col min="5884" max="5884" width="20.7109375" style="57" customWidth="1"/>
    <col min="5885" max="5885" width="16.7109375" style="57" customWidth="1"/>
    <col min="5886" max="6125" width="10.7109375" style="57"/>
    <col min="6126" max="6130" width="15.7109375" style="57" customWidth="1"/>
    <col min="6131" max="6134" width="12.7109375" style="57" customWidth="1"/>
    <col min="6135" max="6138" width="15.7109375" style="57" customWidth="1"/>
    <col min="6139" max="6139" width="22.85546875" style="57" customWidth="1"/>
    <col min="6140" max="6140" width="20.7109375" style="57" customWidth="1"/>
    <col min="6141" max="6141" width="16.7109375" style="57" customWidth="1"/>
    <col min="6142" max="6381" width="10.7109375" style="57"/>
    <col min="6382" max="6386" width="15.7109375" style="57" customWidth="1"/>
    <col min="6387" max="6390" width="12.7109375" style="57" customWidth="1"/>
    <col min="6391" max="6394" width="15.7109375" style="57" customWidth="1"/>
    <col min="6395" max="6395" width="22.85546875" style="57" customWidth="1"/>
    <col min="6396" max="6396" width="20.7109375" style="57" customWidth="1"/>
    <col min="6397" max="6397" width="16.7109375" style="57" customWidth="1"/>
    <col min="6398" max="6637" width="10.7109375" style="57"/>
    <col min="6638" max="6642" width="15.7109375" style="57" customWidth="1"/>
    <col min="6643" max="6646" width="12.7109375" style="57" customWidth="1"/>
    <col min="6647" max="6650" width="15.7109375" style="57" customWidth="1"/>
    <col min="6651" max="6651" width="22.85546875" style="57" customWidth="1"/>
    <col min="6652" max="6652" width="20.7109375" style="57" customWidth="1"/>
    <col min="6653" max="6653" width="16.7109375" style="57" customWidth="1"/>
    <col min="6654" max="6893" width="10.7109375" style="57"/>
    <col min="6894" max="6898" width="15.7109375" style="57" customWidth="1"/>
    <col min="6899" max="6902" width="12.7109375" style="57" customWidth="1"/>
    <col min="6903" max="6906" width="15.7109375" style="57" customWidth="1"/>
    <col min="6907" max="6907" width="22.85546875" style="57" customWidth="1"/>
    <col min="6908" max="6908" width="20.7109375" style="57" customWidth="1"/>
    <col min="6909" max="6909" width="16.7109375" style="57" customWidth="1"/>
    <col min="6910" max="7149" width="10.7109375" style="57"/>
    <col min="7150" max="7154" width="15.7109375" style="57" customWidth="1"/>
    <col min="7155" max="7158" width="12.7109375" style="57" customWidth="1"/>
    <col min="7159" max="7162" width="15.7109375" style="57" customWidth="1"/>
    <col min="7163" max="7163" width="22.85546875" style="57" customWidth="1"/>
    <col min="7164" max="7164" width="20.7109375" style="57" customWidth="1"/>
    <col min="7165" max="7165" width="16.7109375" style="57" customWidth="1"/>
    <col min="7166" max="7405" width="10.7109375" style="57"/>
    <col min="7406" max="7410" width="15.7109375" style="57" customWidth="1"/>
    <col min="7411" max="7414" width="12.7109375" style="57" customWidth="1"/>
    <col min="7415" max="7418" width="15.7109375" style="57" customWidth="1"/>
    <col min="7419" max="7419" width="22.85546875" style="57" customWidth="1"/>
    <col min="7420" max="7420" width="20.7109375" style="57" customWidth="1"/>
    <col min="7421" max="7421" width="16.7109375" style="57" customWidth="1"/>
    <col min="7422" max="7661" width="10.7109375" style="57"/>
    <col min="7662" max="7666" width="15.7109375" style="57" customWidth="1"/>
    <col min="7667" max="7670" width="12.7109375" style="57" customWidth="1"/>
    <col min="7671" max="7674" width="15.7109375" style="57" customWidth="1"/>
    <col min="7675" max="7675" width="22.85546875" style="57" customWidth="1"/>
    <col min="7676" max="7676" width="20.7109375" style="57" customWidth="1"/>
    <col min="7677" max="7677" width="16.7109375" style="57" customWidth="1"/>
    <col min="7678" max="7917" width="10.7109375" style="57"/>
    <col min="7918" max="7922" width="15.7109375" style="57" customWidth="1"/>
    <col min="7923" max="7926" width="12.7109375" style="57" customWidth="1"/>
    <col min="7927" max="7930" width="15.7109375" style="57" customWidth="1"/>
    <col min="7931" max="7931" width="22.85546875" style="57" customWidth="1"/>
    <col min="7932" max="7932" width="20.7109375" style="57" customWidth="1"/>
    <col min="7933" max="7933" width="16.7109375" style="57" customWidth="1"/>
    <col min="7934" max="8173" width="10.7109375" style="57"/>
    <col min="8174" max="8178" width="15.7109375" style="57" customWidth="1"/>
    <col min="8179" max="8182" width="12.7109375" style="57" customWidth="1"/>
    <col min="8183" max="8186" width="15.7109375" style="57" customWidth="1"/>
    <col min="8187" max="8187" width="22.85546875" style="57" customWidth="1"/>
    <col min="8188" max="8188" width="20.7109375" style="57" customWidth="1"/>
    <col min="8189" max="8189" width="16.7109375" style="57" customWidth="1"/>
    <col min="8190" max="8429" width="10.7109375" style="57"/>
    <col min="8430" max="8434" width="15.7109375" style="57" customWidth="1"/>
    <col min="8435" max="8438" width="12.7109375" style="57" customWidth="1"/>
    <col min="8439" max="8442" width="15.7109375" style="57" customWidth="1"/>
    <col min="8443" max="8443" width="22.85546875" style="57" customWidth="1"/>
    <col min="8444" max="8444" width="20.7109375" style="57" customWidth="1"/>
    <col min="8445" max="8445" width="16.7109375" style="57" customWidth="1"/>
    <col min="8446" max="8685" width="10.7109375" style="57"/>
    <col min="8686" max="8690" width="15.7109375" style="57" customWidth="1"/>
    <col min="8691" max="8694" width="12.7109375" style="57" customWidth="1"/>
    <col min="8695" max="8698" width="15.7109375" style="57" customWidth="1"/>
    <col min="8699" max="8699" width="22.85546875" style="57" customWidth="1"/>
    <col min="8700" max="8700" width="20.7109375" style="57" customWidth="1"/>
    <col min="8701" max="8701" width="16.7109375" style="57" customWidth="1"/>
    <col min="8702" max="8941" width="10.7109375" style="57"/>
    <col min="8942" max="8946" width="15.7109375" style="57" customWidth="1"/>
    <col min="8947" max="8950" width="12.7109375" style="57" customWidth="1"/>
    <col min="8951" max="8954" width="15.7109375" style="57" customWidth="1"/>
    <col min="8955" max="8955" width="22.85546875" style="57" customWidth="1"/>
    <col min="8956" max="8956" width="20.7109375" style="57" customWidth="1"/>
    <col min="8957" max="8957" width="16.7109375" style="57" customWidth="1"/>
    <col min="8958" max="9197" width="10.7109375" style="57"/>
    <col min="9198" max="9202" width="15.7109375" style="57" customWidth="1"/>
    <col min="9203" max="9206" width="12.7109375" style="57" customWidth="1"/>
    <col min="9207" max="9210" width="15.7109375" style="57" customWidth="1"/>
    <col min="9211" max="9211" width="22.85546875" style="57" customWidth="1"/>
    <col min="9212" max="9212" width="20.7109375" style="57" customWidth="1"/>
    <col min="9213" max="9213" width="16.7109375" style="57" customWidth="1"/>
    <col min="9214" max="9453" width="10.7109375" style="57"/>
    <col min="9454" max="9458" width="15.7109375" style="57" customWidth="1"/>
    <col min="9459" max="9462" width="12.7109375" style="57" customWidth="1"/>
    <col min="9463" max="9466" width="15.7109375" style="57" customWidth="1"/>
    <col min="9467" max="9467" width="22.85546875" style="57" customWidth="1"/>
    <col min="9468" max="9468" width="20.7109375" style="57" customWidth="1"/>
    <col min="9469" max="9469" width="16.7109375" style="57" customWidth="1"/>
    <col min="9470" max="9709" width="10.7109375" style="57"/>
    <col min="9710" max="9714" width="15.7109375" style="57" customWidth="1"/>
    <col min="9715" max="9718" width="12.7109375" style="57" customWidth="1"/>
    <col min="9719" max="9722" width="15.7109375" style="57" customWidth="1"/>
    <col min="9723" max="9723" width="22.85546875" style="57" customWidth="1"/>
    <col min="9724" max="9724" width="20.7109375" style="57" customWidth="1"/>
    <col min="9725" max="9725" width="16.7109375" style="57" customWidth="1"/>
    <col min="9726" max="9965" width="10.7109375" style="57"/>
    <col min="9966" max="9970" width="15.7109375" style="57" customWidth="1"/>
    <col min="9971" max="9974" width="12.7109375" style="57" customWidth="1"/>
    <col min="9975" max="9978" width="15.7109375" style="57" customWidth="1"/>
    <col min="9979" max="9979" width="22.85546875" style="57" customWidth="1"/>
    <col min="9980" max="9980" width="20.7109375" style="57" customWidth="1"/>
    <col min="9981" max="9981" width="16.7109375" style="57" customWidth="1"/>
    <col min="9982" max="10221" width="10.7109375" style="57"/>
    <col min="10222" max="10226" width="15.7109375" style="57" customWidth="1"/>
    <col min="10227" max="10230" width="12.7109375" style="57" customWidth="1"/>
    <col min="10231" max="10234" width="15.7109375" style="57" customWidth="1"/>
    <col min="10235" max="10235" width="22.85546875" style="57" customWidth="1"/>
    <col min="10236" max="10236" width="20.7109375" style="57" customWidth="1"/>
    <col min="10237" max="10237" width="16.7109375" style="57" customWidth="1"/>
    <col min="10238" max="10477" width="10.7109375" style="57"/>
    <col min="10478" max="10482" width="15.7109375" style="57" customWidth="1"/>
    <col min="10483" max="10486" width="12.7109375" style="57" customWidth="1"/>
    <col min="10487" max="10490" width="15.7109375" style="57" customWidth="1"/>
    <col min="10491" max="10491" width="22.85546875" style="57" customWidth="1"/>
    <col min="10492" max="10492" width="20.7109375" style="57" customWidth="1"/>
    <col min="10493" max="10493" width="16.7109375" style="57" customWidth="1"/>
    <col min="10494" max="10733" width="10.7109375" style="57"/>
    <col min="10734" max="10738" width="15.7109375" style="57" customWidth="1"/>
    <col min="10739" max="10742" width="12.7109375" style="57" customWidth="1"/>
    <col min="10743" max="10746" width="15.7109375" style="57" customWidth="1"/>
    <col min="10747" max="10747" width="22.85546875" style="57" customWidth="1"/>
    <col min="10748" max="10748" width="20.7109375" style="57" customWidth="1"/>
    <col min="10749" max="10749" width="16.7109375" style="57" customWidth="1"/>
    <col min="10750" max="10989" width="10.7109375" style="57"/>
    <col min="10990" max="10994" width="15.7109375" style="57" customWidth="1"/>
    <col min="10995" max="10998" width="12.7109375" style="57" customWidth="1"/>
    <col min="10999" max="11002" width="15.7109375" style="57" customWidth="1"/>
    <col min="11003" max="11003" width="22.85546875" style="57" customWidth="1"/>
    <col min="11004" max="11004" width="20.7109375" style="57" customWidth="1"/>
    <col min="11005" max="11005" width="16.7109375" style="57" customWidth="1"/>
    <col min="11006" max="11245" width="10.7109375" style="57"/>
    <col min="11246" max="11250" width="15.7109375" style="57" customWidth="1"/>
    <col min="11251" max="11254" width="12.7109375" style="57" customWidth="1"/>
    <col min="11255" max="11258" width="15.7109375" style="57" customWidth="1"/>
    <col min="11259" max="11259" width="22.85546875" style="57" customWidth="1"/>
    <col min="11260" max="11260" width="20.7109375" style="57" customWidth="1"/>
    <col min="11261" max="11261" width="16.7109375" style="57" customWidth="1"/>
    <col min="11262" max="11501" width="10.7109375" style="57"/>
    <col min="11502" max="11506" width="15.7109375" style="57" customWidth="1"/>
    <col min="11507" max="11510" width="12.7109375" style="57" customWidth="1"/>
    <col min="11511" max="11514" width="15.7109375" style="57" customWidth="1"/>
    <col min="11515" max="11515" width="22.85546875" style="57" customWidth="1"/>
    <col min="11516" max="11516" width="20.7109375" style="57" customWidth="1"/>
    <col min="11517" max="11517" width="16.7109375" style="57" customWidth="1"/>
    <col min="11518" max="11757" width="10.7109375" style="57"/>
    <col min="11758" max="11762" width="15.7109375" style="57" customWidth="1"/>
    <col min="11763" max="11766" width="12.7109375" style="57" customWidth="1"/>
    <col min="11767" max="11770" width="15.7109375" style="57" customWidth="1"/>
    <col min="11771" max="11771" width="22.85546875" style="57" customWidth="1"/>
    <col min="11772" max="11772" width="20.7109375" style="57" customWidth="1"/>
    <col min="11773" max="11773" width="16.7109375" style="57" customWidth="1"/>
    <col min="11774" max="12013" width="10.7109375" style="57"/>
    <col min="12014" max="12018" width="15.7109375" style="57" customWidth="1"/>
    <col min="12019" max="12022" width="12.7109375" style="57" customWidth="1"/>
    <col min="12023" max="12026" width="15.7109375" style="57" customWidth="1"/>
    <col min="12027" max="12027" width="22.85546875" style="57" customWidth="1"/>
    <col min="12028" max="12028" width="20.7109375" style="57" customWidth="1"/>
    <col min="12029" max="12029" width="16.7109375" style="57" customWidth="1"/>
    <col min="12030" max="12269" width="10.7109375" style="57"/>
    <col min="12270" max="12274" width="15.7109375" style="57" customWidth="1"/>
    <col min="12275" max="12278" width="12.7109375" style="57" customWidth="1"/>
    <col min="12279" max="12282" width="15.7109375" style="57" customWidth="1"/>
    <col min="12283" max="12283" width="22.85546875" style="57" customWidth="1"/>
    <col min="12284" max="12284" width="20.7109375" style="57" customWidth="1"/>
    <col min="12285" max="12285" width="16.7109375" style="57" customWidth="1"/>
    <col min="12286" max="12525" width="10.7109375" style="57"/>
    <col min="12526" max="12530" width="15.7109375" style="57" customWidth="1"/>
    <col min="12531" max="12534" width="12.7109375" style="57" customWidth="1"/>
    <col min="12535" max="12538" width="15.7109375" style="57" customWidth="1"/>
    <col min="12539" max="12539" width="22.85546875" style="57" customWidth="1"/>
    <col min="12540" max="12540" width="20.7109375" style="57" customWidth="1"/>
    <col min="12541" max="12541" width="16.7109375" style="57" customWidth="1"/>
    <col min="12542" max="12781" width="10.7109375" style="57"/>
    <col min="12782" max="12786" width="15.7109375" style="57" customWidth="1"/>
    <col min="12787" max="12790" width="12.7109375" style="57" customWidth="1"/>
    <col min="12791" max="12794" width="15.7109375" style="57" customWidth="1"/>
    <col min="12795" max="12795" width="22.85546875" style="57" customWidth="1"/>
    <col min="12796" max="12796" width="20.7109375" style="57" customWidth="1"/>
    <col min="12797" max="12797" width="16.7109375" style="57" customWidth="1"/>
    <col min="12798" max="13037" width="10.7109375" style="57"/>
    <col min="13038" max="13042" width="15.7109375" style="57" customWidth="1"/>
    <col min="13043" max="13046" width="12.7109375" style="57" customWidth="1"/>
    <col min="13047" max="13050" width="15.7109375" style="57" customWidth="1"/>
    <col min="13051" max="13051" width="22.85546875" style="57" customWidth="1"/>
    <col min="13052" max="13052" width="20.7109375" style="57" customWidth="1"/>
    <col min="13053" max="13053" width="16.7109375" style="57" customWidth="1"/>
    <col min="13054" max="13293" width="10.7109375" style="57"/>
    <col min="13294" max="13298" width="15.7109375" style="57" customWidth="1"/>
    <col min="13299" max="13302" width="12.7109375" style="57" customWidth="1"/>
    <col min="13303" max="13306" width="15.7109375" style="57" customWidth="1"/>
    <col min="13307" max="13307" width="22.85546875" style="57" customWidth="1"/>
    <col min="13308" max="13308" width="20.7109375" style="57" customWidth="1"/>
    <col min="13309" max="13309" width="16.7109375" style="57" customWidth="1"/>
    <col min="13310" max="13549" width="10.7109375" style="57"/>
    <col min="13550" max="13554" width="15.7109375" style="57" customWidth="1"/>
    <col min="13555" max="13558" width="12.7109375" style="57" customWidth="1"/>
    <col min="13559" max="13562" width="15.7109375" style="57" customWidth="1"/>
    <col min="13563" max="13563" width="22.85546875" style="57" customWidth="1"/>
    <col min="13564" max="13564" width="20.7109375" style="57" customWidth="1"/>
    <col min="13565" max="13565" width="16.7109375" style="57" customWidth="1"/>
    <col min="13566" max="13805" width="10.7109375" style="57"/>
    <col min="13806" max="13810" width="15.7109375" style="57" customWidth="1"/>
    <col min="13811" max="13814" width="12.7109375" style="57" customWidth="1"/>
    <col min="13815" max="13818" width="15.7109375" style="57" customWidth="1"/>
    <col min="13819" max="13819" width="22.85546875" style="57" customWidth="1"/>
    <col min="13820" max="13820" width="20.7109375" style="57" customWidth="1"/>
    <col min="13821" max="13821" width="16.7109375" style="57" customWidth="1"/>
    <col min="13822" max="14061" width="10.7109375" style="57"/>
    <col min="14062" max="14066" width="15.7109375" style="57" customWidth="1"/>
    <col min="14067" max="14070" width="12.7109375" style="57" customWidth="1"/>
    <col min="14071" max="14074" width="15.7109375" style="57" customWidth="1"/>
    <col min="14075" max="14075" width="22.85546875" style="57" customWidth="1"/>
    <col min="14076" max="14076" width="20.7109375" style="57" customWidth="1"/>
    <col min="14077" max="14077" width="16.7109375" style="57" customWidth="1"/>
    <col min="14078" max="14317" width="10.7109375" style="57"/>
    <col min="14318" max="14322" width="15.7109375" style="57" customWidth="1"/>
    <col min="14323" max="14326" width="12.7109375" style="57" customWidth="1"/>
    <col min="14327" max="14330" width="15.7109375" style="57" customWidth="1"/>
    <col min="14331" max="14331" width="22.85546875" style="57" customWidth="1"/>
    <col min="14332" max="14332" width="20.7109375" style="57" customWidth="1"/>
    <col min="14333" max="14333" width="16.7109375" style="57" customWidth="1"/>
    <col min="14334" max="14573" width="10.7109375" style="57"/>
    <col min="14574" max="14578" width="15.7109375" style="57" customWidth="1"/>
    <col min="14579" max="14582" width="12.7109375" style="57" customWidth="1"/>
    <col min="14583" max="14586" width="15.7109375" style="57" customWidth="1"/>
    <col min="14587" max="14587" width="22.85546875" style="57" customWidth="1"/>
    <col min="14588" max="14588" width="20.7109375" style="57" customWidth="1"/>
    <col min="14589" max="14589" width="16.7109375" style="57" customWidth="1"/>
    <col min="14590" max="14829" width="10.7109375" style="57"/>
    <col min="14830" max="14834" width="15.7109375" style="57" customWidth="1"/>
    <col min="14835" max="14838" width="12.7109375" style="57" customWidth="1"/>
    <col min="14839" max="14842" width="15.7109375" style="57" customWidth="1"/>
    <col min="14843" max="14843" width="22.85546875" style="57" customWidth="1"/>
    <col min="14844" max="14844" width="20.7109375" style="57" customWidth="1"/>
    <col min="14845" max="14845" width="16.7109375" style="57" customWidth="1"/>
    <col min="14846" max="15085" width="10.7109375" style="57"/>
    <col min="15086" max="15090" width="15.7109375" style="57" customWidth="1"/>
    <col min="15091" max="15094" width="12.7109375" style="57" customWidth="1"/>
    <col min="15095" max="15098" width="15.7109375" style="57" customWidth="1"/>
    <col min="15099" max="15099" width="22.85546875" style="57" customWidth="1"/>
    <col min="15100" max="15100" width="20.7109375" style="57" customWidth="1"/>
    <col min="15101" max="15101" width="16.7109375" style="57" customWidth="1"/>
    <col min="15102" max="15341" width="10.7109375" style="57"/>
    <col min="15342" max="15346" width="15.7109375" style="57" customWidth="1"/>
    <col min="15347" max="15350" width="12.7109375" style="57" customWidth="1"/>
    <col min="15351" max="15354" width="15.7109375" style="57" customWidth="1"/>
    <col min="15355" max="15355" width="22.85546875" style="57" customWidth="1"/>
    <col min="15356" max="15356" width="20.7109375" style="57" customWidth="1"/>
    <col min="15357" max="15357" width="16.7109375" style="57" customWidth="1"/>
    <col min="15358" max="15597" width="10.7109375" style="57"/>
    <col min="15598" max="15602" width="15.7109375" style="57" customWidth="1"/>
    <col min="15603" max="15606" width="12.7109375" style="57" customWidth="1"/>
    <col min="15607" max="15610" width="15.7109375" style="57" customWidth="1"/>
    <col min="15611" max="15611" width="22.85546875" style="57" customWidth="1"/>
    <col min="15612" max="15612" width="20.7109375" style="57" customWidth="1"/>
    <col min="15613" max="15613" width="16.7109375" style="57" customWidth="1"/>
    <col min="15614" max="15853" width="10.7109375" style="57"/>
    <col min="15854" max="15858" width="15.7109375" style="57" customWidth="1"/>
    <col min="15859" max="15862" width="12.7109375" style="57" customWidth="1"/>
    <col min="15863" max="15866" width="15.7109375" style="57" customWidth="1"/>
    <col min="15867" max="15867" width="22.85546875" style="57" customWidth="1"/>
    <col min="15868" max="15868" width="20.7109375" style="57" customWidth="1"/>
    <col min="15869" max="15869" width="16.7109375" style="57" customWidth="1"/>
    <col min="15870" max="16109" width="10.7109375" style="57"/>
    <col min="16110" max="16114" width="15.7109375" style="57" customWidth="1"/>
    <col min="16115" max="16118" width="12.7109375" style="57" customWidth="1"/>
    <col min="16119" max="16122" width="15.7109375" style="57" customWidth="1"/>
    <col min="16123" max="16123" width="22.85546875" style="57" customWidth="1"/>
    <col min="16124" max="16124" width="20.7109375" style="57" customWidth="1"/>
    <col min="16125" max="16125" width="16.7109375" style="57" customWidth="1"/>
    <col min="16126" max="16384" width="10.7109375" style="57"/>
  </cols>
  <sheetData>
    <row r="1" spans="1:20" ht="3" customHeight="1" x14ac:dyDescent="0.25"/>
    <row r="2" spans="1:20" ht="15" customHeight="1" x14ac:dyDescent="0.25">
      <c r="T2" s="4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6" t="str">
        <f>'1. паспорт местоположение'!A5:C5</f>
        <v>Год раскрытия информации: 2022 год</v>
      </c>
      <c r="B6" s="316"/>
      <c r="C6" s="316"/>
      <c r="D6" s="316"/>
      <c r="E6" s="316"/>
      <c r="F6" s="316"/>
      <c r="G6" s="316"/>
      <c r="H6" s="316"/>
      <c r="I6" s="316"/>
      <c r="J6" s="316"/>
      <c r="K6" s="316"/>
      <c r="L6" s="316"/>
      <c r="M6" s="316"/>
      <c r="N6" s="316"/>
      <c r="O6" s="316"/>
      <c r="P6" s="316"/>
      <c r="Q6" s="316"/>
      <c r="R6" s="316"/>
      <c r="S6" s="316"/>
      <c r="T6" s="316"/>
    </row>
    <row r="7" spans="1:20" s="12" customFormat="1" x14ac:dyDescent="0.2">
      <c r="A7" s="17"/>
      <c r="H7" s="16"/>
    </row>
    <row r="8" spans="1:20" s="12" customFormat="1" ht="18.75" x14ac:dyDescent="0.2">
      <c r="A8" s="320" t="s">
        <v>10</v>
      </c>
      <c r="B8" s="320"/>
      <c r="C8" s="320"/>
      <c r="D8" s="320"/>
      <c r="E8" s="320"/>
      <c r="F8" s="320"/>
      <c r="G8" s="320"/>
      <c r="H8" s="320"/>
      <c r="I8" s="320"/>
      <c r="J8" s="320"/>
      <c r="K8" s="320"/>
      <c r="L8" s="320"/>
      <c r="M8" s="320"/>
      <c r="N8" s="320"/>
      <c r="O8" s="320"/>
      <c r="P8" s="320"/>
      <c r="Q8" s="320"/>
      <c r="R8" s="320"/>
      <c r="S8" s="320"/>
      <c r="T8" s="320"/>
    </row>
    <row r="9" spans="1:20" s="12" customFormat="1" ht="18.75" x14ac:dyDescent="0.2">
      <c r="A9" s="320"/>
      <c r="B9" s="320"/>
      <c r="C9" s="320"/>
      <c r="D9" s="320"/>
      <c r="E9" s="320"/>
      <c r="F9" s="320"/>
      <c r="G9" s="320"/>
      <c r="H9" s="320"/>
      <c r="I9" s="320"/>
      <c r="J9" s="320"/>
      <c r="K9" s="320"/>
      <c r="L9" s="320"/>
      <c r="M9" s="320"/>
      <c r="N9" s="320"/>
      <c r="O9" s="320"/>
      <c r="P9" s="320"/>
      <c r="Q9" s="320"/>
      <c r="R9" s="320"/>
      <c r="S9" s="320"/>
      <c r="T9" s="320"/>
    </row>
    <row r="10" spans="1:20" s="12" customFormat="1" ht="18.75" customHeight="1" x14ac:dyDescent="0.2">
      <c r="A10" s="323" t="str">
        <f>'1. паспорт местоположение'!A9:C9</f>
        <v>АО "Россети Тюмень"</v>
      </c>
      <c r="B10" s="323"/>
      <c r="C10" s="323"/>
      <c r="D10" s="323"/>
      <c r="E10" s="323"/>
      <c r="F10" s="323"/>
      <c r="G10" s="323"/>
      <c r="H10" s="323"/>
      <c r="I10" s="323"/>
      <c r="J10" s="323"/>
      <c r="K10" s="323"/>
      <c r="L10" s="323"/>
      <c r="M10" s="323"/>
      <c r="N10" s="323"/>
      <c r="O10" s="323"/>
      <c r="P10" s="323"/>
      <c r="Q10" s="323"/>
      <c r="R10" s="323"/>
      <c r="S10" s="323"/>
      <c r="T10" s="323"/>
    </row>
    <row r="11" spans="1:20" s="12" customFormat="1" ht="18.75" customHeight="1" x14ac:dyDescent="0.2">
      <c r="A11" s="317" t="s">
        <v>9</v>
      </c>
      <c r="B11" s="317"/>
      <c r="C11" s="317"/>
      <c r="D11" s="317"/>
      <c r="E11" s="317"/>
      <c r="F11" s="317"/>
      <c r="G11" s="317"/>
      <c r="H11" s="317"/>
      <c r="I11" s="317"/>
      <c r="J11" s="317"/>
      <c r="K11" s="317"/>
      <c r="L11" s="317"/>
      <c r="M11" s="317"/>
      <c r="N11" s="317"/>
      <c r="O11" s="317"/>
      <c r="P11" s="317"/>
      <c r="Q11" s="317"/>
      <c r="R11" s="317"/>
      <c r="S11" s="317"/>
      <c r="T11" s="317"/>
    </row>
    <row r="12" spans="1:20" s="12" customFormat="1" ht="18.75" x14ac:dyDescent="0.2">
      <c r="A12" s="320"/>
      <c r="B12" s="320"/>
      <c r="C12" s="320"/>
      <c r="D12" s="320"/>
      <c r="E12" s="320"/>
      <c r="F12" s="320"/>
      <c r="G12" s="320"/>
      <c r="H12" s="320"/>
      <c r="I12" s="320"/>
      <c r="J12" s="320"/>
      <c r="K12" s="320"/>
      <c r="L12" s="320"/>
      <c r="M12" s="320"/>
      <c r="N12" s="320"/>
      <c r="O12" s="320"/>
      <c r="P12" s="320"/>
      <c r="Q12" s="320"/>
      <c r="R12" s="320"/>
      <c r="S12" s="320"/>
      <c r="T12" s="320"/>
    </row>
    <row r="13" spans="1:20" s="12" customFormat="1" ht="18.75" customHeight="1" x14ac:dyDescent="0.2">
      <c r="A13" s="322" t="s">
        <v>588</v>
      </c>
      <c r="B13" s="322"/>
      <c r="C13" s="322"/>
      <c r="D13" s="322"/>
      <c r="E13" s="322"/>
      <c r="F13" s="322"/>
      <c r="G13" s="322"/>
      <c r="H13" s="322"/>
      <c r="I13" s="322"/>
      <c r="J13" s="322"/>
      <c r="K13" s="322"/>
      <c r="L13" s="322"/>
      <c r="M13" s="322"/>
      <c r="N13" s="322"/>
      <c r="O13" s="322"/>
      <c r="P13" s="322"/>
      <c r="Q13" s="322"/>
      <c r="R13" s="322"/>
      <c r="S13" s="322"/>
      <c r="T13" s="322"/>
    </row>
    <row r="14" spans="1:20" s="12" customFormat="1" ht="18.75" customHeight="1" x14ac:dyDescent="0.2">
      <c r="A14" s="317" t="s">
        <v>8</v>
      </c>
      <c r="B14" s="317"/>
      <c r="C14" s="317"/>
      <c r="D14" s="317"/>
      <c r="E14" s="317"/>
      <c r="F14" s="317"/>
      <c r="G14" s="317"/>
      <c r="H14" s="317"/>
      <c r="I14" s="317"/>
      <c r="J14" s="317"/>
      <c r="K14" s="317"/>
      <c r="L14" s="317"/>
      <c r="M14" s="317"/>
      <c r="N14" s="317"/>
      <c r="O14" s="317"/>
      <c r="P14" s="317"/>
      <c r="Q14" s="317"/>
      <c r="R14" s="317"/>
      <c r="S14" s="317"/>
      <c r="T14" s="317"/>
    </row>
    <row r="15" spans="1:20" s="9" customFormat="1" ht="15.75" customHeight="1" x14ac:dyDescent="0.2">
      <c r="A15" s="326"/>
      <c r="B15" s="326"/>
      <c r="C15" s="326"/>
      <c r="D15" s="326"/>
      <c r="E15" s="326"/>
      <c r="F15" s="326"/>
      <c r="G15" s="326"/>
      <c r="H15" s="326"/>
      <c r="I15" s="326"/>
      <c r="J15" s="326"/>
      <c r="K15" s="326"/>
      <c r="L15" s="326"/>
      <c r="M15" s="326"/>
      <c r="N15" s="326"/>
      <c r="O15" s="326"/>
      <c r="P15" s="326"/>
      <c r="Q15" s="326"/>
      <c r="R15" s="326"/>
      <c r="S15" s="326"/>
      <c r="T15" s="326"/>
    </row>
    <row r="16" spans="1:20" s="3" customFormat="1" x14ac:dyDescent="0.2">
      <c r="A16" s="323" t="str">
        <f>'1. паспорт местоположение'!A15:C15</f>
        <v xml:space="preserve">                                                                                                                                                                    Проектирование учебно-тренировочного полигона филиала АО «Россети Тюмень» Северные электрические сети                                                                                                                                                                  </v>
      </c>
      <c r="B16" s="323"/>
      <c r="C16" s="323"/>
      <c r="D16" s="323"/>
      <c r="E16" s="323"/>
      <c r="F16" s="323"/>
      <c r="G16" s="323"/>
      <c r="H16" s="323"/>
      <c r="I16" s="323"/>
      <c r="J16" s="323"/>
      <c r="K16" s="323"/>
      <c r="L16" s="323"/>
      <c r="M16" s="323"/>
      <c r="N16" s="323"/>
      <c r="O16" s="323"/>
      <c r="P16" s="323"/>
      <c r="Q16" s="323"/>
      <c r="R16" s="323"/>
      <c r="S16" s="323"/>
      <c r="T16" s="323"/>
    </row>
    <row r="17" spans="1:113" s="3" customFormat="1" ht="15" customHeight="1" x14ac:dyDescent="0.2">
      <c r="A17" s="317" t="s">
        <v>7</v>
      </c>
      <c r="B17" s="317"/>
      <c r="C17" s="317"/>
      <c r="D17" s="317"/>
      <c r="E17" s="317"/>
      <c r="F17" s="317"/>
      <c r="G17" s="317"/>
      <c r="H17" s="317"/>
      <c r="I17" s="317"/>
      <c r="J17" s="317"/>
      <c r="K17" s="317"/>
      <c r="L17" s="317"/>
      <c r="M17" s="317"/>
      <c r="N17" s="317"/>
      <c r="O17" s="317"/>
      <c r="P17" s="317"/>
      <c r="Q17" s="317"/>
      <c r="R17" s="317"/>
      <c r="S17" s="317"/>
      <c r="T17" s="317"/>
    </row>
    <row r="18" spans="1:113" s="3" customFormat="1" ht="15" customHeight="1" x14ac:dyDescent="0.2">
      <c r="A18" s="324"/>
      <c r="B18" s="324"/>
      <c r="C18" s="324"/>
      <c r="D18" s="324"/>
      <c r="E18" s="324"/>
      <c r="F18" s="324"/>
      <c r="G18" s="324"/>
      <c r="H18" s="324"/>
      <c r="I18" s="324"/>
      <c r="J18" s="324"/>
      <c r="K18" s="324"/>
      <c r="L18" s="324"/>
      <c r="M18" s="324"/>
      <c r="N18" s="324"/>
      <c r="O18" s="324"/>
      <c r="P18" s="324"/>
      <c r="Q18" s="324"/>
      <c r="R18" s="324"/>
      <c r="S18" s="324"/>
      <c r="T18" s="324"/>
    </row>
    <row r="19" spans="1:113" s="3" customFormat="1" ht="15" customHeight="1" x14ac:dyDescent="0.2">
      <c r="A19" s="319" t="s">
        <v>500</v>
      </c>
      <c r="B19" s="319"/>
      <c r="C19" s="319"/>
      <c r="D19" s="319"/>
      <c r="E19" s="319"/>
      <c r="F19" s="319"/>
      <c r="G19" s="319"/>
      <c r="H19" s="319"/>
      <c r="I19" s="319"/>
      <c r="J19" s="319"/>
      <c r="K19" s="319"/>
      <c r="L19" s="319"/>
      <c r="M19" s="319"/>
      <c r="N19" s="319"/>
      <c r="O19" s="319"/>
      <c r="P19" s="319"/>
      <c r="Q19" s="319"/>
      <c r="R19" s="319"/>
      <c r="S19" s="319"/>
      <c r="T19" s="319"/>
    </row>
    <row r="20" spans="1:113" s="65" customFormat="1" ht="21" customHeight="1" x14ac:dyDescent="0.25">
      <c r="A20" s="334"/>
      <c r="B20" s="334"/>
      <c r="C20" s="334"/>
      <c r="D20" s="334"/>
      <c r="E20" s="334"/>
      <c r="F20" s="334"/>
      <c r="G20" s="334"/>
      <c r="H20" s="334"/>
      <c r="I20" s="334"/>
      <c r="J20" s="334"/>
      <c r="K20" s="334"/>
      <c r="L20" s="334"/>
      <c r="M20" s="334"/>
      <c r="N20" s="334"/>
      <c r="O20" s="334"/>
      <c r="P20" s="334"/>
      <c r="Q20" s="334"/>
      <c r="R20" s="334"/>
      <c r="S20" s="334"/>
      <c r="T20" s="334"/>
    </row>
    <row r="21" spans="1:113" ht="46.5" customHeight="1" x14ac:dyDescent="0.25">
      <c r="A21" s="335" t="s">
        <v>6</v>
      </c>
      <c r="B21" s="338" t="s">
        <v>238</v>
      </c>
      <c r="C21" s="339"/>
      <c r="D21" s="342" t="s">
        <v>131</v>
      </c>
      <c r="E21" s="338" t="s">
        <v>528</v>
      </c>
      <c r="F21" s="339"/>
      <c r="G21" s="338" t="s">
        <v>289</v>
      </c>
      <c r="H21" s="339"/>
      <c r="I21" s="338" t="s">
        <v>130</v>
      </c>
      <c r="J21" s="339"/>
      <c r="K21" s="342" t="s">
        <v>129</v>
      </c>
      <c r="L21" s="338" t="s">
        <v>128</v>
      </c>
      <c r="M21" s="339"/>
      <c r="N21" s="338" t="s">
        <v>524</v>
      </c>
      <c r="O21" s="339"/>
      <c r="P21" s="342" t="s">
        <v>127</v>
      </c>
      <c r="Q21" s="331" t="s">
        <v>126</v>
      </c>
      <c r="R21" s="332"/>
      <c r="S21" s="331" t="s">
        <v>125</v>
      </c>
      <c r="T21" s="333"/>
    </row>
    <row r="22" spans="1:113" ht="204.75" customHeight="1" x14ac:dyDescent="0.25">
      <c r="A22" s="336"/>
      <c r="B22" s="340"/>
      <c r="C22" s="341"/>
      <c r="D22" s="345"/>
      <c r="E22" s="340"/>
      <c r="F22" s="341"/>
      <c r="G22" s="340"/>
      <c r="H22" s="341"/>
      <c r="I22" s="340"/>
      <c r="J22" s="341"/>
      <c r="K22" s="343"/>
      <c r="L22" s="340"/>
      <c r="M22" s="341"/>
      <c r="N22" s="340"/>
      <c r="O22" s="341"/>
      <c r="P22" s="343"/>
      <c r="Q22" s="124" t="s">
        <v>124</v>
      </c>
      <c r="R22" s="124" t="s">
        <v>499</v>
      </c>
      <c r="S22" s="124" t="s">
        <v>123</v>
      </c>
      <c r="T22" s="124" t="s">
        <v>122</v>
      </c>
    </row>
    <row r="23" spans="1:113" ht="51.75" customHeight="1" x14ac:dyDescent="0.25">
      <c r="A23" s="337"/>
      <c r="B23" s="183" t="s">
        <v>120</v>
      </c>
      <c r="C23" s="183" t="s">
        <v>121</v>
      </c>
      <c r="D23" s="343"/>
      <c r="E23" s="183" t="s">
        <v>120</v>
      </c>
      <c r="F23" s="183" t="s">
        <v>121</v>
      </c>
      <c r="G23" s="183" t="s">
        <v>120</v>
      </c>
      <c r="H23" s="183" t="s">
        <v>121</v>
      </c>
      <c r="I23" s="183" t="s">
        <v>120</v>
      </c>
      <c r="J23" s="183" t="s">
        <v>121</v>
      </c>
      <c r="K23" s="183" t="s">
        <v>120</v>
      </c>
      <c r="L23" s="183" t="s">
        <v>120</v>
      </c>
      <c r="M23" s="183" t="s">
        <v>121</v>
      </c>
      <c r="N23" s="183" t="s">
        <v>120</v>
      </c>
      <c r="O23" s="183" t="s">
        <v>121</v>
      </c>
      <c r="P23" s="184" t="s">
        <v>120</v>
      </c>
      <c r="Q23" s="124" t="s">
        <v>120</v>
      </c>
      <c r="R23" s="124" t="s">
        <v>120</v>
      </c>
      <c r="S23" s="124" t="s">
        <v>120</v>
      </c>
      <c r="T23" s="124" t="s">
        <v>120</v>
      </c>
    </row>
    <row r="24" spans="1:113"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17</v>
      </c>
      <c r="R24" s="70">
        <v>18</v>
      </c>
      <c r="S24" s="70">
        <v>19</v>
      </c>
      <c r="T24" s="70">
        <v>20</v>
      </c>
    </row>
    <row r="25" spans="1:113" s="65" customFormat="1" ht="24" customHeight="1" x14ac:dyDescent="0.25">
      <c r="A25" s="69"/>
      <c r="B25" s="67"/>
      <c r="C25" s="67"/>
      <c r="D25" s="67"/>
      <c r="E25" s="67"/>
      <c r="F25" s="67"/>
      <c r="G25" s="67"/>
      <c r="H25" s="67"/>
      <c r="I25" s="67"/>
      <c r="J25" s="66"/>
      <c r="K25" s="66"/>
      <c r="L25" s="66"/>
      <c r="M25" s="68"/>
      <c r="N25" s="68"/>
      <c r="O25" s="68"/>
      <c r="P25" s="66"/>
      <c r="Q25" s="186"/>
      <c r="R25" s="67"/>
      <c r="S25" s="186"/>
      <c r="T25" s="67"/>
    </row>
    <row r="26" spans="1:113" ht="3" customHeight="1" x14ac:dyDescent="0.25"/>
    <row r="27" spans="1:113" s="63" customFormat="1" ht="12.75" x14ac:dyDescent="0.2">
      <c r="B27" s="64"/>
      <c r="C27" s="64"/>
      <c r="K27" s="64"/>
    </row>
    <row r="28" spans="1:113" s="63" customFormat="1" x14ac:dyDescent="0.25">
      <c r="B28" s="61" t="s">
        <v>119</v>
      </c>
      <c r="C28" s="61"/>
      <c r="D28" s="61"/>
      <c r="E28" s="61"/>
      <c r="F28" s="61"/>
      <c r="G28" s="61"/>
      <c r="H28" s="61"/>
      <c r="I28" s="61"/>
      <c r="J28" s="61"/>
      <c r="K28" s="61"/>
      <c r="L28" s="61"/>
      <c r="M28" s="61"/>
      <c r="N28" s="61"/>
      <c r="O28" s="61"/>
      <c r="P28" s="61"/>
      <c r="Q28" s="61"/>
      <c r="R28" s="61"/>
    </row>
    <row r="29" spans="1:113" x14ac:dyDescent="0.25">
      <c r="B29" s="344" t="s">
        <v>534</v>
      </c>
      <c r="C29" s="344"/>
      <c r="D29" s="344"/>
      <c r="E29" s="344"/>
      <c r="F29" s="344"/>
      <c r="G29" s="344"/>
      <c r="H29" s="344"/>
      <c r="I29" s="344"/>
      <c r="J29" s="344"/>
      <c r="K29" s="344"/>
      <c r="L29" s="344"/>
      <c r="M29" s="344"/>
      <c r="N29" s="344"/>
      <c r="O29" s="344"/>
      <c r="P29" s="344"/>
      <c r="Q29" s="344"/>
      <c r="R29" s="344"/>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0" t="s">
        <v>498</v>
      </c>
      <c r="C31" s="60"/>
      <c r="D31" s="60"/>
      <c r="E31" s="60"/>
      <c r="F31" s="58"/>
      <c r="G31" s="58"/>
      <c r="H31" s="60"/>
      <c r="I31" s="60"/>
      <c r="J31" s="60"/>
      <c r="K31" s="60"/>
      <c r="L31" s="60"/>
      <c r="M31" s="60"/>
      <c r="N31" s="60"/>
      <c r="O31" s="60"/>
      <c r="P31" s="60"/>
      <c r="Q31" s="60"/>
      <c r="R31" s="60"/>
      <c r="S31" s="62"/>
      <c r="T31" s="62"/>
      <c r="U31" s="62"/>
      <c r="V31" s="62"/>
      <c r="AN31" s="62"/>
      <c r="AO31" s="62"/>
      <c r="AP31" s="62"/>
      <c r="AQ31" s="62"/>
      <c r="AR31" s="62"/>
      <c r="AS31" s="62"/>
      <c r="AT31" s="62"/>
      <c r="AU31" s="62"/>
      <c r="AV31" s="62"/>
      <c r="AW31" s="62"/>
      <c r="AX31" s="62"/>
      <c r="AY31" s="62"/>
      <c r="AZ31" s="62"/>
      <c r="BA31" s="62"/>
      <c r="BB31" s="62"/>
      <c r="BC31" s="62"/>
      <c r="BD31" s="62"/>
      <c r="BE31" s="62"/>
      <c r="BF31" s="62"/>
      <c r="BG31" s="62"/>
      <c r="BH31" s="62"/>
      <c r="BI31" s="62"/>
      <c r="BJ31" s="62"/>
      <c r="BK31" s="62"/>
      <c r="BL31" s="62"/>
      <c r="BM31" s="62"/>
      <c r="BN31" s="62"/>
      <c r="BO31" s="62"/>
      <c r="BP31" s="62"/>
      <c r="BQ31" s="62"/>
      <c r="BR31" s="62"/>
      <c r="BS31" s="62"/>
      <c r="BT31" s="62"/>
      <c r="BU31" s="62"/>
      <c r="BV31" s="62"/>
      <c r="BW31" s="62"/>
      <c r="BX31" s="62"/>
      <c r="BY31" s="62"/>
      <c r="BZ31" s="62"/>
      <c r="CA31" s="62"/>
      <c r="CB31" s="62"/>
      <c r="CC31" s="62"/>
      <c r="CD31" s="62"/>
      <c r="CE31" s="62"/>
      <c r="CF31" s="62"/>
      <c r="CG31" s="62"/>
      <c r="CH31" s="62"/>
      <c r="CI31" s="62"/>
      <c r="CJ31" s="62"/>
      <c r="CK31" s="62"/>
      <c r="CL31" s="62"/>
      <c r="CM31" s="62"/>
      <c r="CN31" s="62"/>
      <c r="CO31" s="62"/>
      <c r="CP31" s="62"/>
      <c r="CQ31" s="62"/>
      <c r="CR31" s="62"/>
      <c r="CS31" s="62"/>
      <c r="CT31" s="62"/>
      <c r="CU31" s="62"/>
      <c r="CV31" s="62"/>
      <c r="CW31" s="62"/>
      <c r="CX31" s="62"/>
      <c r="CY31" s="62"/>
      <c r="CZ31" s="62"/>
      <c r="DA31" s="62"/>
      <c r="DB31" s="62"/>
      <c r="DC31" s="62"/>
      <c r="DD31" s="62"/>
      <c r="DE31" s="62"/>
      <c r="DF31" s="62"/>
      <c r="DG31" s="62"/>
      <c r="DH31" s="62"/>
      <c r="DI31" s="62"/>
    </row>
    <row r="32" spans="1:113" x14ac:dyDescent="0.25">
      <c r="B32" s="60" t="s">
        <v>118</v>
      </c>
      <c r="C32" s="60"/>
      <c r="D32" s="60"/>
      <c r="E32" s="60"/>
      <c r="F32" s="58"/>
      <c r="G32" s="58"/>
      <c r="H32" s="60"/>
      <c r="I32" s="60"/>
      <c r="J32" s="60"/>
      <c r="K32" s="60"/>
      <c r="L32" s="60"/>
      <c r="M32" s="60"/>
      <c r="N32" s="60"/>
      <c r="O32" s="60"/>
      <c r="P32" s="60"/>
      <c r="Q32" s="60"/>
      <c r="R32" s="60"/>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58" customFormat="1" x14ac:dyDescent="0.25">
      <c r="B33" s="60" t="s">
        <v>117</v>
      </c>
      <c r="C33" s="60"/>
      <c r="D33" s="60"/>
      <c r="E33" s="60"/>
      <c r="H33" s="60"/>
      <c r="I33" s="60"/>
      <c r="J33" s="60"/>
      <c r="K33" s="60"/>
      <c r="L33" s="60"/>
      <c r="M33" s="60"/>
      <c r="N33" s="60"/>
      <c r="O33" s="60"/>
      <c r="P33" s="60"/>
      <c r="Q33" s="60"/>
      <c r="R33" s="60"/>
      <c r="AN33" s="60"/>
      <c r="AO33" s="60"/>
      <c r="AP33" s="60"/>
      <c r="AQ33" s="60"/>
      <c r="AR33" s="60"/>
      <c r="AS33" s="60"/>
      <c r="AT33" s="60"/>
      <c r="AU33" s="60"/>
      <c r="AV33" s="60"/>
      <c r="AW33" s="60"/>
      <c r="AX33" s="60"/>
      <c r="AY33" s="60"/>
      <c r="AZ33" s="60"/>
      <c r="BA33" s="60"/>
      <c r="BB33" s="60"/>
      <c r="BC33" s="60"/>
      <c r="BD33" s="60"/>
      <c r="BE33" s="60"/>
      <c r="BF33" s="60"/>
      <c r="BG33" s="60"/>
      <c r="BH33" s="60"/>
      <c r="BI33" s="60"/>
      <c r="BJ33" s="60"/>
      <c r="BK33" s="59"/>
      <c r="BL33" s="59"/>
      <c r="BM33" s="59"/>
      <c r="BN33" s="59"/>
      <c r="BO33" s="59"/>
      <c r="BP33" s="59"/>
      <c r="BQ33" s="59"/>
      <c r="BR33" s="59"/>
      <c r="BS33" s="59"/>
      <c r="BT33" s="59"/>
      <c r="BU33" s="59"/>
      <c r="BV33" s="59"/>
      <c r="BW33" s="59"/>
      <c r="BX33" s="59"/>
      <c r="BY33" s="59"/>
      <c r="BZ33" s="59"/>
      <c r="CA33" s="59"/>
      <c r="CB33" s="59"/>
      <c r="CC33" s="59"/>
      <c r="CD33" s="59"/>
      <c r="CE33" s="59"/>
      <c r="CF33" s="59"/>
      <c r="CG33" s="59"/>
      <c r="CH33" s="59"/>
      <c r="CI33" s="59"/>
      <c r="CJ33" s="59"/>
      <c r="CK33" s="59"/>
      <c r="CL33" s="59"/>
      <c r="CM33" s="59"/>
      <c r="CN33" s="59"/>
      <c r="CO33" s="59"/>
      <c r="CP33" s="59"/>
      <c r="CQ33" s="59"/>
      <c r="CR33" s="59"/>
      <c r="CS33" s="59"/>
      <c r="CT33" s="59"/>
      <c r="CU33" s="59"/>
      <c r="CV33" s="59"/>
      <c r="CW33" s="59"/>
      <c r="CX33" s="59"/>
      <c r="CY33" s="59"/>
      <c r="CZ33" s="59"/>
      <c r="DA33" s="59"/>
      <c r="DB33" s="59"/>
      <c r="DC33" s="59"/>
      <c r="DD33" s="59"/>
      <c r="DE33" s="59"/>
      <c r="DF33" s="59"/>
      <c r="DG33" s="59"/>
      <c r="DH33" s="59"/>
      <c r="DI33" s="59"/>
    </row>
    <row r="34" spans="2:113" s="58" customFormat="1" x14ac:dyDescent="0.25">
      <c r="B34" s="60" t="s">
        <v>116</v>
      </c>
      <c r="C34" s="60"/>
      <c r="D34" s="60"/>
      <c r="E34" s="60"/>
      <c r="H34" s="60"/>
      <c r="I34" s="60"/>
      <c r="J34" s="60"/>
      <c r="K34" s="60"/>
      <c r="L34" s="60"/>
      <c r="M34" s="60"/>
      <c r="N34" s="60"/>
      <c r="O34" s="60"/>
      <c r="P34" s="60"/>
      <c r="Q34" s="60"/>
      <c r="R34" s="60"/>
      <c r="S34" s="60"/>
      <c r="T34" s="60"/>
      <c r="U34" s="60"/>
      <c r="V34" s="60"/>
      <c r="AN34" s="60"/>
      <c r="AO34" s="60"/>
      <c r="AP34" s="60"/>
      <c r="AQ34" s="60"/>
      <c r="AR34" s="60"/>
      <c r="AS34" s="60"/>
      <c r="AT34" s="60"/>
      <c r="AU34" s="60"/>
      <c r="AV34" s="60"/>
      <c r="AW34" s="60"/>
      <c r="AX34" s="60"/>
      <c r="AY34" s="60"/>
      <c r="AZ34" s="60"/>
      <c r="BA34" s="60"/>
      <c r="BB34" s="60"/>
      <c r="BC34" s="60"/>
      <c r="BD34" s="60"/>
      <c r="BE34" s="60"/>
      <c r="BF34" s="60"/>
      <c r="BG34" s="60"/>
      <c r="BH34" s="60"/>
      <c r="BI34" s="60"/>
      <c r="BJ34" s="60"/>
      <c r="BK34" s="59"/>
      <c r="BL34" s="59"/>
      <c r="BM34" s="59"/>
      <c r="BN34" s="59"/>
      <c r="BO34" s="59"/>
      <c r="BP34" s="59"/>
      <c r="BQ34" s="59"/>
      <c r="BR34" s="59"/>
      <c r="BS34" s="59"/>
      <c r="BT34" s="59"/>
      <c r="BU34" s="59"/>
      <c r="BV34" s="59"/>
      <c r="BW34" s="59"/>
      <c r="BX34" s="59"/>
      <c r="BY34" s="59"/>
      <c r="BZ34" s="59"/>
      <c r="CA34" s="59"/>
      <c r="CB34" s="59"/>
      <c r="CC34" s="59"/>
      <c r="CD34" s="59"/>
      <c r="CE34" s="59"/>
      <c r="CF34" s="59"/>
      <c r="CG34" s="59"/>
      <c r="CH34" s="59"/>
      <c r="CI34" s="59"/>
      <c r="CJ34" s="59"/>
      <c r="CK34" s="59"/>
      <c r="CL34" s="59"/>
      <c r="CM34" s="59"/>
      <c r="CN34" s="59"/>
      <c r="CO34" s="59"/>
      <c r="CP34" s="59"/>
      <c r="CQ34" s="59"/>
      <c r="CR34" s="59"/>
      <c r="CS34" s="59"/>
      <c r="CT34" s="59"/>
      <c r="CU34" s="59"/>
      <c r="CV34" s="59"/>
      <c r="CW34" s="59"/>
      <c r="CX34" s="59"/>
      <c r="CY34" s="59"/>
      <c r="CZ34" s="59"/>
      <c r="DA34" s="59"/>
      <c r="DB34" s="59"/>
      <c r="DC34" s="59"/>
      <c r="DD34" s="59"/>
      <c r="DE34" s="59"/>
      <c r="DF34" s="59"/>
      <c r="DG34" s="59"/>
      <c r="DH34" s="59"/>
      <c r="DI34" s="59"/>
    </row>
    <row r="35" spans="2:113" s="58" customFormat="1" x14ac:dyDescent="0.25">
      <c r="B35" s="60" t="s">
        <v>115</v>
      </c>
      <c r="C35" s="60"/>
      <c r="D35" s="60"/>
      <c r="E35" s="60"/>
      <c r="H35" s="60"/>
      <c r="I35" s="60"/>
      <c r="J35" s="60"/>
      <c r="K35" s="60"/>
      <c r="L35" s="60"/>
      <c r="M35" s="60"/>
      <c r="N35" s="60"/>
      <c r="O35" s="60"/>
      <c r="P35" s="60"/>
      <c r="Q35" s="60"/>
      <c r="R35" s="60"/>
      <c r="S35" s="60"/>
      <c r="T35" s="60"/>
      <c r="U35" s="60"/>
      <c r="V35" s="60"/>
      <c r="AN35" s="60"/>
      <c r="AO35" s="60"/>
      <c r="AP35" s="60"/>
      <c r="AQ35" s="60"/>
      <c r="AR35" s="60"/>
      <c r="AS35" s="60"/>
      <c r="AT35" s="60"/>
      <c r="AU35" s="60"/>
      <c r="AV35" s="60"/>
      <c r="AW35" s="60"/>
      <c r="AX35" s="60"/>
      <c r="AY35" s="60"/>
      <c r="AZ35" s="60"/>
      <c r="BA35" s="60"/>
      <c r="BB35" s="60"/>
      <c r="BC35" s="60"/>
      <c r="BD35" s="60"/>
      <c r="BE35" s="60"/>
      <c r="BF35" s="60"/>
      <c r="BG35" s="60"/>
      <c r="BH35" s="60"/>
      <c r="BI35" s="60"/>
      <c r="BJ35" s="60"/>
      <c r="BK35" s="59"/>
      <c r="BL35" s="59"/>
      <c r="BM35" s="59"/>
      <c r="BN35" s="59"/>
      <c r="BO35" s="59"/>
      <c r="BP35" s="59"/>
      <c r="BQ35" s="59"/>
      <c r="BR35" s="59"/>
      <c r="BS35" s="59"/>
      <c r="BT35" s="59"/>
      <c r="BU35" s="59"/>
      <c r="BV35" s="59"/>
      <c r="BW35" s="59"/>
      <c r="BX35" s="59"/>
      <c r="BY35" s="59"/>
      <c r="BZ35" s="59"/>
      <c r="CA35" s="59"/>
      <c r="CB35" s="59"/>
      <c r="CC35" s="59"/>
      <c r="CD35" s="59"/>
      <c r="CE35" s="59"/>
      <c r="CF35" s="59"/>
      <c r="CG35" s="59"/>
      <c r="CH35" s="59"/>
      <c r="CI35" s="59"/>
      <c r="CJ35" s="59"/>
      <c r="CK35" s="59"/>
      <c r="CL35" s="59"/>
      <c r="CM35" s="59"/>
      <c r="CN35" s="59"/>
      <c r="CO35" s="59"/>
      <c r="CP35" s="59"/>
      <c r="CQ35" s="59"/>
      <c r="CR35" s="59"/>
      <c r="CS35" s="59"/>
      <c r="CT35" s="59"/>
      <c r="CU35" s="59"/>
      <c r="CV35" s="59"/>
      <c r="CW35" s="59"/>
      <c r="CX35" s="59"/>
      <c r="CY35" s="59"/>
      <c r="CZ35" s="59"/>
      <c r="DA35" s="59"/>
      <c r="DB35" s="59"/>
      <c r="DC35" s="59"/>
      <c r="DD35" s="59"/>
      <c r="DE35" s="59"/>
      <c r="DF35" s="59"/>
      <c r="DG35" s="59"/>
      <c r="DH35" s="59"/>
      <c r="DI35" s="59"/>
    </row>
    <row r="36" spans="2:113" s="58" customFormat="1" x14ac:dyDescent="0.25">
      <c r="B36" s="60" t="s">
        <v>114</v>
      </c>
      <c r="C36" s="60"/>
      <c r="D36" s="60"/>
      <c r="E36" s="60"/>
      <c r="H36" s="60"/>
      <c r="I36" s="60"/>
      <c r="J36" s="60"/>
      <c r="K36" s="60"/>
      <c r="L36" s="60"/>
      <c r="M36" s="60"/>
      <c r="N36" s="60"/>
      <c r="O36" s="60"/>
      <c r="P36" s="60"/>
      <c r="Q36" s="60"/>
      <c r="R36" s="60"/>
      <c r="S36" s="60"/>
      <c r="T36" s="60"/>
      <c r="U36" s="60"/>
      <c r="V36" s="60"/>
      <c r="AN36" s="60"/>
      <c r="AO36" s="60"/>
      <c r="AP36" s="60"/>
      <c r="AQ36" s="60"/>
      <c r="AR36" s="60"/>
      <c r="AS36" s="60"/>
      <c r="AT36" s="60"/>
      <c r="AU36" s="60"/>
      <c r="AV36" s="60"/>
      <c r="AW36" s="60"/>
      <c r="AX36" s="60"/>
      <c r="AY36" s="60"/>
      <c r="AZ36" s="60"/>
      <c r="BA36" s="60"/>
      <c r="BB36" s="60"/>
      <c r="BC36" s="60"/>
      <c r="BD36" s="60"/>
      <c r="BE36" s="60"/>
      <c r="BF36" s="60"/>
      <c r="BG36" s="60"/>
      <c r="BH36" s="60"/>
      <c r="BI36" s="60"/>
      <c r="BJ36" s="60"/>
      <c r="BK36" s="59"/>
      <c r="BL36" s="59"/>
      <c r="BM36" s="59"/>
      <c r="BN36" s="59"/>
      <c r="BO36" s="59"/>
      <c r="BP36" s="59"/>
      <c r="BQ36" s="59"/>
      <c r="BR36" s="59"/>
      <c r="BS36" s="59"/>
      <c r="BT36" s="59"/>
      <c r="BU36" s="59"/>
      <c r="BV36" s="59"/>
      <c r="BW36" s="59"/>
      <c r="BX36" s="59"/>
      <c r="BY36" s="59"/>
      <c r="BZ36" s="59"/>
      <c r="CA36" s="59"/>
      <c r="CB36" s="59"/>
      <c r="CC36" s="59"/>
      <c r="CD36" s="59"/>
      <c r="CE36" s="59"/>
      <c r="CF36" s="59"/>
      <c r="CG36" s="59"/>
      <c r="CH36" s="59"/>
      <c r="CI36" s="59"/>
      <c r="CJ36" s="59"/>
      <c r="CK36" s="59"/>
      <c r="CL36" s="59"/>
      <c r="CM36" s="59"/>
      <c r="CN36" s="59"/>
      <c r="CO36" s="59"/>
      <c r="CP36" s="59"/>
      <c r="CQ36" s="59"/>
      <c r="CR36" s="59"/>
      <c r="CS36" s="59"/>
      <c r="CT36" s="59"/>
      <c r="CU36" s="59"/>
      <c r="CV36" s="59"/>
      <c r="CW36" s="59"/>
      <c r="CX36" s="59"/>
      <c r="CY36" s="59"/>
      <c r="CZ36" s="59"/>
      <c r="DA36" s="59"/>
      <c r="DB36" s="59"/>
      <c r="DC36" s="59"/>
      <c r="DD36" s="59"/>
      <c r="DE36" s="59"/>
      <c r="DF36" s="59"/>
      <c r="DG36" s="59"/>
      <c r="DH36" s="59"/>
      <c r="DI36" s="59"/>
    </row>
    <row r="37" spans="2:113" s="58" customFormat="1" x14ac:dyDescent="0.25">
      <c r="B37" s="60" t="s">
        <v>113</v>
      </c>
      <c r="C37" s="60"/>
      <c r="D37" s="60"/>
      <c r="E37" s="60"/>
      <c r="H37" s="60"/>
      <c r="I37" s="60"/>
      <c r="J37" s="60"/>
      <c r="K37" s="60"/>
      <c r="L37" s="60"/>
      <c r="M37" s="60"/>
      <c r="N37" s="60"/>
      <c r="O37" s="60"/>
      <c r="P37" s="60"/>
      <c r="Q37" s="60"/>
      <c r="R37" s="60"/>
      <c r="S37" s="60"/>
      <c r="T37" s="60"/>
      <c r="U37" s="60"/>
      <c r="V37" s="60"/>
      <c r="AN37" s="60"/>
      <c r="AO37" s="60"/>
      <c r="AP37" s="60"/>
      <c r="AQ37" s="60"/>
      <c r="AR37" s="60"/>
      <c r="AS37" s="60"/>
      <c r="AT37" s="60"/>
      <c r="AU37" s="60"/>
      <c r="AV37" s="60"/>
      <c r="AW37" s="60"/>
      <c r="AX37" s="60"/>
      <c r="AY37" s="60"/>
      <c r="AZ37" s="60"/>
      <c r="BA37" s="60"/>
      <c r="BB37" s="60"/>
      <c r="BC37" s="60"/>
      <c r="BD37" s="60"/>
      <c r="BE37" s="60"/>
      <c r="BF37" s="60"/>
      <c r="BG37" s="60"/>
      <c r="BH37" s="60"/>
      <c r="BI37" s="60"/>
      <c r="BJ37" s="60"/>
      <c r="BK37" s="59"/>
      <c r="BL37" s="59"/>
      <c r="BM37" s="59"/>
      <c r="BN37" s="59"/>
      <c r="BO37" s="59"/>
      <c r="BP37" s="59"/>
      <c r="BQ37" s="59"/>
      <c r="BR37" s="59"/>
      <c r="BS37" s="59"/>
      <c r="BT37" s="59"/>
      <c r="BU37" s="59"/>
      <c r="BV37" s="59"/>
      <c r="BW37" s="59"/>
      <c r="BX37" s="59"/>
      <c r="BY37" s="59"/>
      <c r="BZ37" s="59"/>
      <c r="CA37" s="59"/>
      <c r="CB37" s="59"/>
      <c r="CC37" s="59"/>
      <c r="CD37" s="59"/>
      <c r="CE37" s="59"/>
      <c r="CF37" s="59"/>
      <c r="CG37" s="59"/>
      <c r="CH37" s="59"/>
      <c r="CI37" s="59"/>
      <c r="CJ37" s="59"/>
      <c r="CK37" s="59"/>
      <c r="CL37" s="59"/>
      <c r="CM37" s="59"/>
      <c r="CN37" s="59"/>
      <c r="CO37" s="59"/>
      <c r="CP37" s="59"/>
      <c r="CQ37" s="59"/>
      <c r="CR37" s="59"/>
      <c r="CS37" s="59"/>
      <c r="CT37" s="59"/>
      <c r="CU37" s="59"/>
      <c r="CV37" s="59"/>
      <c r="CW37" s="59"/>
      <c r="CX37" s="59"/>
      <c r="CY37" s="59"/>
      <c r="CZ37" s="59"/>
      <c r="DA37" s="59"/>
      <c r="DB37" s="59"/>
      <c r="DC37" s="59"/>
      <c r="DD37" s="59"/>
      <c r="DE37" s="59"/>
      <c r="DF37" s="59"/>
      <c r="DG37" s="59"/>
      <c r="DH37" s="59"/>
      <c r="DI37" s="59"/>
    </row>
    <row r="38" spans="2:113" s="58" customFormat="1" x14ac:dyDescent="0.25">
      <c r="B38" s="60" t="s">
        <v>112</v>
      </c>
      <c r="C38" s="60"/>
      <c r="D38" s="60"/>
      <c r="E38" s="60"/>
      <c r="H38" s="60"/>
      <c r="I38" s="60"/>
      <c r="J38" s="60"/>
      <c r="K38" s="60"/>
      <c r="L38" s="60"/>
      <c r="M38" s="60"/>
      <c r="N38" s="60"/>
      <c r="O38" s="60"/>
      <c r="P38" s="60"/>
      <c r="Q38" s="60"/>
      <c r="R38" s="60"/>
      <c r="S38" s="60"/>
      <c r="T38" s="60"/>
      <c r="U38" s="60"/>
      <c r="V38" s="60"/>
      <c r="AN38" s="60"/>
      <c r="AO38" s="60"/>
      <c r="AP38" s="60"/>
      <c r="AQ38" s="60"/>
      <c r="AR38" s="60"/>
      <c r="AS38" s="60"/>
      <c r="AT38" s="60"/>
      <c r="AU38" s="60"/>
      <c r="AV38" s="60"/>
      <c r="AW38" s="60"/>
      <c r="AX38" s="60"/>
      <c r="AY38" s="60"/>
      <c r="AZ38" s="60"/>
      <c r="BA38" s="60"/>
      <c r="BB38" s="60"/>
      <c r="BC38" s="60"/>
      <c r="BD38" s="60"/>
      <c r="BE38" s="60"/>
      <c r="BF38" s="60"/>
      <c r="BG38" s="60"/>
      <c r="BH38" s="60"/>
      <c r="BI38" s="60"/>
      <c r="BJ38" s="60"/>
      <c r="BK38" s="59"/>
      <c r="BL38" s="59"/>
      <c r="BM38" s="59"/>
      <c r="BN38" s="59"/>
      <c r="BO38" s="59"/>
      <c r="BP38" s="59"/>
      <c r="BQ38" s="59"/>
      <c r="BR38" s="59"/>
      <c r="BS38" s="59"/>
      <c r="BT38" s="59"/>
      <c r="BU38" s="59"/>
      <c r="BV38" s="59"/>
      <c r="BW38" s="59"/>
      <c r="BX38" s="59"/>
      <c r="BY38" s="59"/>
      <c r="BZ38" s="59"/>
      <c r="CA38" s="59"/>
      <c r="CB38" s="59"/>
      <c r="CC38" s="59"/>
      <c r="CD38" s="59"/>
      <c r="CE38" s="59"/>
      <c r="CF38" s="59"/>
      <c r="CG38" s="59"/>
      <c r="CH38" s="59"/>
      <c r="CI38" s="59"/>
      <c r="CJ38" s="59"/>
      <c r="CK38" s="59"/>
      <c r="CL38" s="59"/>
      <c r="CM38" s="59"/>
      <c r="CN38" s="59"/>
      <c r="CO38" s="59"/>
      <c r="CP38" s="59"/>
      <c r="CQ38" s="59"/>
      <c r="CR38" s="59"/>
      <c r="CS38" s="59"/>
      <c r="CT38" s="59"/>
      <c r="CU38" s="59"/>
      <c r="CV38" s="59"/>
      <c r="CW38" s="59"/>
      <c r="CX38" s="59"/>
      <c r="CY38" s="59"/>
      <c r="CZ38" s="59"/>
      <c r="DA38" s="59"/>
      <c r="DB38" s="59"/>
      <c r="DC38" s="59"/>
      <c r="DD38" s="59"/>
      <c r="DE38" s="59"/>
      <c r="DF38" s="59"/>
      <c r="DG38" s="59"/>
      <c r="DH38" s="59"/>
      <c r="DI38" s="59"/>
    </row>
    <row r="39" spans="2:113" s="58" customFormat="1" x14ac:dyDescent="0.25">
      <c r="B39" s="60" t="s">
        <v>111</v>
      </c>
      <c r="C39" s="60"/>
      <c r="D39" s="60"/>
      <c r="E39" s="60"/>
      <c r="H39" s="60"/>
      <c r="I39" s="60"/>
      <c r="J39" s="60"/>
      <c r="K39" s="60"/>
      <c r="L39" s="60"/>
      <c r="M39" s="60"/>
      <c r="N39" s="60"/>
      <c r="O39" s="60"/>
      <c r="P39" s="60"/>
      <c r="Q39" s="60"/>
      <c r="R39" s="60"/>
      <c r="S39" s="60"/>
      <c r="T39" s="60"/>
      <c r="U39" s="60"/>
      <c r="V39" s="60"/>
      <c r="AN39" s="60"/>
      <c r="AO39" s="60"/>
      <c r="AP39" s="60"/>
      <c r="AQ39" s="60"/>
      <c r="AR39" s="60"/>
      <c r="AS39" s="60"/>
      <c r="AT39" s="60"/>
      <c r="AU39" s="60"/>
      <c r="AV39" s="60"/>
      <c r="AW39" s="60"/>
      <c r="AX39" s="60"/>
      <c r="AY39" s="60"/>
      <c r="AZ39" s="60"/>
      <c r="BA39" s="60"/>
      <c r="BB39" s="60"/>
      <c r="BC39" s="60"/>
      <c r="BD39" s="60"/>
      <c r="BE39" s="60"/>
      <c r="BF39" s="60"/>
      <c r="BG39" s="60"/>
      <c r="BH39" s="60"/>
      <c r="BI39" s="60"/>
      <c r="BJ39" s="60"/>
      <c r="BK39" s="59"/>
      <c r="BL39" s="59"/>
      <c r="BM39" s="59"/>
      <c r="BN39" s="59"/>
      <c r="BO39" s="59"/>
      <c r="BP39" s="59"/>
      <c r="BQ39" s="59"/>
      <c r="BR39" s="59"/>
      <c r="BS39" s="59"/>
      <c r="BT39" s="59"/>
      <c r="BU39" s="59"/>
      <c r="BV39" s="59"/>
      <c r="BW39" s="59"/>
      <c r="BX39" s="59"/>
      <c r="BY39" s="59"/>
      <c r="BZ39" s="59"/>
      <c r="CA39" s="59"/>
      <c r="CB39" s="59"/>
      <c r="CC39" s="59"/>
      <c r="CD39" s="59"/>
      <c r="CE39" s="59"/>
      <c r="CF39" s="59"/>
      <c r="CG39" s="59"/>
      <c r="CH39" s="59"/>
      <c r="CI39" s="59"/>
      <c r="CJ39" s="59"/>
      <c r="CK39" s="59"/>
      <c r="CL39" s="59"/>
      <c r="CM39" s="59"/>
      <c r="CN39" s="59"/>
      <c r="CO39" s="59"/>
      <c r="CP39" s="59"/>
      <c r="CQ39" s="59"/>
      <c r="CR39" s="59"/>
      <c r="CS39" s="59"/>
      <c r="CT39" s="59"/>
      <c r="CU39" s="59"/>
      <c r="CV39" s="59"/>
      <c r="CW39" s="59"/>
      <c r="CX39" s="59"/>
      <c r="CY39" s="59"/>
      <c r="CZ39" s="59"/>
      <c r="DA39" s="59"/>
      <c r="DB39" s="59"/>
      <c r="DC39" s="59"/>
      <c r="DD39" s="59"/>
      <c r="DE39" s="59"/>
      <c r="DF39" s="59"/>
      <c r="DG39" s="59"/>
      <c r="DH39" s="59"/>
      <c r="DI39" s="59"/>
    </row>
    <row r="40" spans="2:113" s="58" customFormat="1" x14ac:dyDescent="0.25">
      <c r="B40" s="60" t="s">
        <v>110</v>
      </c>
      <c r="C40" s="60"/>
      <c r="D40" s="60"/>
      <c r="E40" s="60"/>
      <c r="H40" s="60"/>
      <c r="I40" s="60"/>
      <c r="J40" s="60"/>
      <c r="K40" s="60"/>
      <c r="L40" s="60"/>
      <c r="M40" s="60"/>
      <c r="N40" s="60"/>
      <c r="O40" s="60"/>
      <c r="P40" s="60"/>
      <c r="Q40" s="60"/>
      <c r="R40" s="60"/>
      <c r="S40" s="60"/>
      <c r="T40" s="60"/>
      <c r="U40" s="60"/>
      <c r="V40" s="60"/>
      <c r="AN40" s="60"/>
      <c r="AO40" s="60"/>
      <c r="AP40" s="60"/>
      <c r="AQ40" s="60"/>
      <c r="AR40" s="60"/>
      <c r="AS40" s="60"/>
      <c r="AT40" s="60"/>
      <c r="AU40" s="60"/>
      <c r="AV40" s="60"/>
      <c r="AW40" s="60"/>
      <c r="AX40" s="60"/>
      <c r="AY40" s="60"/>
      <c r="AZ40" s="60"/>
      <c r="BA40" s="60"/>
      <c r="BB40" s="60"/>
      <c r="BC40" s="60"/>
      <c r="BD40" s="60"/>
      <c r="BE40" s="60"/>
      <c r="BF40" s="60"/>
      <c r="BG40" s="60"/>
      <c r="BH40" s="60"/>
      <c r="BI40" s="60"/>
      <c r="BJ40" s="60"/>
      <c r="BK40" s="59"/>
      <c r="BL40" s="59"/>
      <c r="BM40" s="59"/>
      <c r="BN40" s="59"/>
      <c r="BO40" s="59"/>
      <c r="BP40" s="59"/>
      <c r="BQ40" s="59"/>
      <c r="BR40" s="59"/>
      <c r="BS40" s="59"/>
      <c r="BT40" s="59"/>
      <c r="BU40" s="59"/>
      <c r="BV40" s="59"/>
      <c r="BW40" s="59"/>
      <c r="BX40" s="59"/>
      <c r="BY40" s="59"/>
      <c r="BZ40" s="59"/>
      <c r="CA40" s="59"/>
      <c r="CB40" s="59"/>
      <c r="CC40" s="59"/>
      <c r="CD40" s="59"/>
      <c r="CE40" s="59"/>
      <c r="CF40" s="59"/>
      <c r="CG40" s="59"/>
      <c r="CH40" s="59"/>
      <c r="CI40" s="59"/>
      <c r="CJ40" s="59"/>
      <c r="CK40" s="59"/>
      <c r="CL40" s="59"/>
      <c r="CM40" s="59"/>
      <c r="CN40" s="59"/>
      <c r="CO40" s="59"/>
      <c r="CP40" s="59"/>
      <c r="CQ40" s="59"/>
      <c r="CR40" s="59"/>
      <c r="CS40" s="59"/>
      <c r="CT40" s="59"/>
      <c r="CU40" s="59"/>
      <c r="CV40" s="59"/>
      <c r="CW40" s="59"/>
      <c r="CX40" s="59"/>
      <c r="CY40" s="59"/>
      <c r="CZ40" s="59"/>
      <c r="DA40" s="59"/>
      <c r="DB40" s="59"/>
      <c r="DC40" s="59"/>
      <c r="DD40" s="59"/>
      <c r="DE40" s="59"/>
      <c r="DF40" s="59"/>
      <c r="DG40" s="59"/>
      <c r="DH40" s="59"/>
      <c r="DI40" s="59"/>
    </row>
    <row r="41" spans="2:113" s="58" customFormat="1" x14ac:dyDescent="0.25">
      <c r="Q41" s="60"/>
      <c r="R41" s="60"/>
      <c r="S41" s="60"/>
      <c r="T41" s="60"/>
      <c r="U41" s="60"/>
      <c r="V41" s="60"/>
      <c r="AN41" s="60"/>
      <c r="AO41" s="60"/>
      <c r="AP41" s="60"/>
      <c r="AQ41" s="60"/>
      <c r="AR41" s="60"/>
      <c r="AS41" s="60"/>
      <c r="AT41" s="60"/>
      <c r="AU41" s="60"/>
      <c r="AV41" s="60"/>
      <c r="AW41" s="60"/>
      <c r="AX41" s="60"/>
      <c r="AY41" s="60"/>
      <c r="AZ41" s="60"/>
      <c r="BA41" s="60"/>
      <c r="BB41" s="60"/>
      <c r="BC41" s="60"/>
      <c r="BD41" s="60"/>
      <c r="BE41" s="60"/>
      <c r="BF41" s="60"/>
      <c r="BG41" s="60"/>
      <c r="BH41" s="60"/>
      <c r="BI41" s="60"/>
      <c r="BJ41" s="60"/>
      <c r="BK41" s="59"/>
      <c r="BL41" s="59"/>
      <c r="BM41" s="59"/>
      <c r="BN41" s="59"/>
      <c r="BO41" s="59"/>
      <c r="BP41" s="59"/>
      <c r="BQ41" s="59"/>
      <c r="BR41" s="59"/>
      <c r="BS41" s="59"/>
      <c r="BT41" s="59"/>
      <c r="BU41" s="59"/>
      <c r="BV41" s="59"/>
      <c r="BW41" s="59"/>
      <c r="BX41" s="59"/>
      <c r="BY41" s="59"/>
      <c r="BZ41" s="59"/>
      <c r="CA41" s="59"/>
      <c r="CB41" s="59"/>
      <c r="CC41" s="59"/>
      <c r="CD41" s="59"/>
      <c r="CE41" s="59"/>
      <c r="CF41" s="59"/>
      <c r="CG41" s="59"/>
      <c r="CH41" s="59"/>
      <c r="CI41" s="59"/>
      <c r="CJ41" s="59"/>
      <c r="CK41" s="59"/>
      <c r="CL41" s="59"/>
      <c r="CM41" s="59"/>
      <c r="CN41" s="59"/>
      <c r="CO41" s="59"/>
      <c r="CP41" s="59"/>
      <c r="CQ41" s="59"/>
      <c r="CR41" s="59"/>
      <c r="CS41" s="59"/>
      <c r="CT41" s="59"/>
      <c r="CU41" s="59"/>
      <c r="CV41" s="59"/>
      <c r="CW41" s="59"/>
      <c r="CX41" s="59"/>
      <c r="CY41" s="59"/>
      <c r="CZ41" s="59"/>
      <c r="DA41" s="59"/>
      <c r="DB41" s="59"/>
      <c r="DC41" s="59"/>
      <c r="DD41" s="59"/>
      <c r="DE41" s="59"/>
      <c r="DF41" s="59"/>
      <c r="DG41" s="59"/>
      <c r="DH41" s="59"/>
      <c r="DI41" s="59"/>
    </row>
    <row r="42" spans="2:113" s="58" customFormat="1" x14ac:dyDescent="0.25">
      <c r="Q42" s="60"/>
      <c r="R42" s="60"/>
      <c r="S42" s="60"/>
      <c r="T42" s="60"/>
      <c r="U42" s="60"/>
      <c r="V42" s="60"/>
      <c r="W42" s="60"/>
      <c r="X42" s="60"/>
      <c r="Y42" s="60"/>
      <c r="Z42" s="60"/>
      <c r="AA42" s="60"/>
      <c r="AB42" s="60"/>
      <c r="AC42" s="60"/>
      <c r="AD42" s="60"/>
      <c r="AE42" s="60"/>
      <c r="AF42" s="60"/>
      <c r="AG42" s="60"/>
      <c r="AH42" s="60"/>
      <c r="AI42" s="60"/>
      <c r="AJ42" s="60"/>
      <c r="AK42" s="60"/>
      <c r="AL42" s="60"/>
      <c r="AM42" s="60"/>
      <c r="AN42" s="60"/>
      <c r="AO42" s="60"/>
      <c r="AP42" s="60"/>
      <c r="AQ42" s="60"/>
      <c r="AR42" s="60"/>
      <c r="AS42" s="60"/>
      <c r="AT42" s="60"/>
      <c r="AU42" s="60"/>
      <c r="AV42" s="60"/>
      <c r="AW42" s="60"/>
      <c r="AX42" s="60"/>
      <c r="AY42" s="60"/>
      <c r="AZ42" s="60"/>
      <c r="BA42" s="60"/>
      <c r="BB42" s="60"/>
      <c r="BC42" s="60"/>
      <c r="BD42" s="60"/>
      <c r="BE42" s="60"/>
      <c r="BF42" s="60"/>
      <c r="BG42" s="60"/>
      <c r="BH42" s="60"/>
      <c r="BI42" s="60"/>
      <c r="BJ42" s="60"/>
      <c r="BK42" s="59"/>
      <c r="BL42" s="59"/>
      <c r="BM42" s="59"/>
      <c r="BN42" s="59"/>
      <c r="BO42" s="59"/>
      <c r="BP42" s="59"/>
      <c r="BQ42" s="59"/>
      <c r="BR42" s="59"/>
      <c r="BS42" s="59"/>
      <c r="BT42" s="59"/>
      <c r="BU42" s="59"/>
      <c r="BV42" s="59"/>
      <c r="BW42" s="59"/>
      <c r="BX42" s="59"/>
      <c r="BY42" s="59"/>
      <c r="BZ42" s="59"/>
      <c r="CA42" s="59"/>
      <c r="CB42" s="59"/>
      <c r="CC42" s="59"/>
      <c r="CD42" s="59"/>
      <c r="CE42" s="59"/>
      <c r="CF42" s="59"/>
      <c r="CG42" s="59"/>
      <c r="CH42" s="59"/>
      <c r="CI42" s="59"/>
      <c r="CJ42" s="59"/>
      <c r="CK42" s="59"/>
      <c r="CL42" s="59"/>
      <c r="CM42" s="59"/>
      <c r="CN42" s="59"/>
      <c r="CO42" s="59"/>
      <c r="CP42" s="59"/>
      <c r="CQ42" s="59"/>
      <c r="CR42" s="59"/>
      <c r="CS42" s="59"/>
      <c r="CT42" s="59"/>
      <c r="CU42" s="59"/>
      <c r="CV42" s="59"/>
      <c r="CW42" s="59"/>
      <c r="CX42" s="59"/>
      <c r="CY42" s="59"/>
      <c r="CZ42" s="59"/>
      <c r="DA42" s="59"/>
      <c r="DB42" s="59"/>
      <c r="DC42" s="59"/>
      <c r="DD42" s="59"/>
      <c r="DE42" s="59"/>
      <c r="DF42" s="59"/>
      <c r="DG42" s="59"/>
      <c r="DH42" s="59"/>
      <c r="DI42" s="5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K21" sqref="K21:L22"/>
    </sheetView>
  </sheetViews>
  <sheetFormatPr defaultColWidth="10.7109375" defaultRowHeight="15.75" x14ac:dyDescent="0.25"/>
  <cols>
    <col min="1" max="3" width="10.7109375" style="57"/>
    <col min="4" max="4" width="11.5703125" style="57" customWidth="1"/>
    <col min="5" max="5" width="11.85546875" style="57" customWidth="1"/>
    <col min="6" max="6" width="8.7109375" style="57" customWidth="1"/>
    <col min="7" max="7" width="10.28515625" style="57" customWidth="1"/>
    <col min="8" max="8" width="8.7109375" style="57" customWidth="1"/>
    <col min="9" max="9" width="8.28515625" style="57" customWidth="1"/>
    <col min="10" max="10" width="20.140625" style="57" customWidth="1"/>
    <col min="11" max="11" width="11.140625" style="57" customWidth="1"/>
    <col min="12" max="12" width="8.85546875" style="57" customWidth="1"/>
    <col min="13" max="13" width="8.7109375" style="57" customWidth="1"/>
    <col min="14" max="14" width="13.7109375" style="57" customWidth="1"/>
    <col min="15" max="16" width="8.7109375" style="57" customWidth="1"/>
    <col min="17" max="17" width="11.85546875" style="57" customWidth="1"/>
    <col min="18" max="18" width="12" style="57" customWidth="1"/>
    <col min="19" max="19" width="18.28515625" style="57" customWidth="1"/>
    <col min="20" max="20" width="22.42578125" style="57" customWidth="1"/>
    <col min="21" max="21" width="30.7109375" style="57" customWidth="1"/>
    <col min="22" max="23" width="8.7109375" style="57" customWidth="1"/>
    <col min="24" max="24" width="24.5703125" style="57" customWidth="1"/>
    <col min="25" max="25" width="15.28515625" style="57" customWidth="1"/>
    <col min="26" max="26" width="18.5703125" style="57" customWidth="1"/>
    <col min="27" max="27" width="19.140625" style="57" customWidth="1"/>
    <col min="28" max="240" width="10.7109375" style="57"/>
    <col min="241" max="242" width="15.7109375" style="57" customWidth="1"/>
    <col min="243" max="245" width="14.7109375" style="57" customWidth="1"/>
    <col min="246" max="249" width="13.7109375" style="57" customWidth="1"/>
    <col min="250" max="253" width="15.7109375" style="57" customWidth="1"/>
    <col min="254" max="254" width="22.85546875" style="57" customWidth="1"/>
    <col min="255" max="255" width="20.7109375" style="57" customWidth="1"/>
    <col min="256" max="256" width="17.7109375" style="57" customWidth="1"/>
    <col min="257" max="265" width="14.7109375" style="57" customWidth="1"/>
    <col min="266" max="496" width="10.7109375" style="57"/>
    <col min="497" max="498" width="15.7109375" style="57" customWidth="1"/>
    <col min="499" max="501" width="14.7109375" style="57" customWidth="1"/>
    <col min="502" max="505" width="13.7109375" style="57" customWidth="1"/>
    <col min="506" max="509" width="15.7109375" style="57" customWidth="1"/>
    <col min="510" max="510" width="22.85546875" style="57" customWidth="1"/>
    <col min="511" max="511" width="20.7109375" style="57" customWidth="1"/>
    <col min="512" max="512" width="17.7109375" style="57" customWidth="1"/>
    <col min="513" max="521" width="14.7109375" style="57" customWidth="1"/>
    <col min="522" max="752" width="10.7109375" style="57"/>
    <col min="753" max="754" width="15.7109375" style="57" customWidth="1"/>
    <col min="755" max="757" width="14.7109375" style="57" customWidth="1"/>
    <col min="758" max="761" width="13.7109375" style="57" customWidth="1"/>
    <col min="762" max="765" width="15.7109375" style="57" customWidth="1"/>
    <col min="766" max="766" width="22.85546875" style="57" customWidth="1"/>
    <col min="767" max="767" width="20.7109375" style="57" customWidth="1"/>
    <col min="768" max="768" width="17.7109375" style="57" customWidth="1"/>
    <col min="769" max="777" width="14.7109375" style="57" customWidth="1"/>
    <col min="778" max="1008" width="10.7109375" style="57"/>
    <col min="1009" max="1010" width="15.7109375" style="57" customWidth="1"/>
    <col min="1011" max="1013" width="14.7109375" style="57" customWidth="1"/>
    <col min="1014" max="1017" width="13.7109375" style="57" customWidth="1"/>
    <col min="1018" max="1021" width="15.7109375" style="57" customWidth="1"/>
    <col min="1022" max="1022" width="22.85546875" style="57" customWidth="1"/>
    <col min="1023" max="1023" width="20.7109375" style="57" customWidth="1"/>
    <col min="1024" max="1024" width="17.7109375" style="57" customWidth="1"/>
    <col min="1025" max="1033" width="14.7109375" style="57" customWidth="1"/>
    <col min="1034" max="1264" width="10.7109375" style="57"/>
    <col min="1265" max="1266" width="15.7109375" style="57" customWidth="1"/>
    <col min="1267" max="1269" width="14.7109375" style="57" customWidth="1"/>
    <col min="1270" max="1273" width="13.7109375" style="57" customWidth="1"/>
    <col min="1274" max="1277" width="15.7109375" style="57" customWidth="1"/>
    <col min="1278" max="1278" width="22.85546875" style="57" customWidth="1"/>
    <col min="1279" max="1279" width="20.7109375" style="57" customWidth="1"/>
    <col min="1280" max="1280" width="17.7109375" style="57" customWidth="1"/>
    <col min="1281" max="1289" width="14.7109375" style="57" customWidth="1"/>
    <col min="1290" max="1520" width="10.7109375" style="57"/>
    <col min="1521" max="1522" width="15.7109375" style="57" customWidth="1"/>
    <col min="1523" max="1525" width="14.7109375" style="57" customWidth="1"/>
    <col min="1526" max="1529" width="13.7109375" style="57" customWidth="1"/>
    <col min="1530" max="1533" width="15.7109375" style="57" customWidth="1"/>
    <col min="1534" max="1534" width="22.85546875" style="57" customWidth="1"/>
    <col min="1535" max="1535" width="20.7109375" style="57" customWidth="1"/>
    <col min="1536" max="1536" width="17.7109375" style="57" customWidth="1"/>
    <col min="1537" max="1545" width="14.7109375" style="57" customWidth="1"/>
    <col min="1546" max="1776" width="10.7109375" style="57"/>
    <col min="1777" max="1778" width="15.7109375" style="57" customWidth="1"/>
    <col min="1779" max="1781" width="14.7109375" style="57" customWidth="1"/>
    <col min="1782" max="1785" width="13.7109375" style="57" customWidth="1"/>
    <col min="1786" max="1789" width="15.7109375" style="57" customWidth="1"/>
    <col min="1790" max="1790" width="22.85546875" style="57" customWidth="1"/>
    <col min="1791" max="1791" width="20.7109375" style="57" customWidth="1"/>
    <col min="1792" max="1792" width="17.7109375" style="57" customWidth="1"/>
    <col min="1793" max="1801" width="14.7109375" style="57" customWidth="1"/>
    <col min="1802" max="2032" width="10.7109375" style="57"/>
    <col min="2033" max="2034" width="15.7109375" style="57" customWidth="1"/>
    <col min="2035" max="2037" width="14.7109375" style="57" customWidth="1"/>
    <col min="2038" max="2041" width="13.7109375" style="57" customWidth="1"/>
    <col min="2042" max="2045" width="15.7109375" style="57" customWidth="1"/>
    <col min="2046" max="2046" width="22.85546875" style="57" customWidth="1"/>
    <col min="2047" max="2047" width="20.7109375" style="57" customWidth="1"/>
    <col min="2048" max="2048" width="17.7109375" style="57" customWidth="1"/>
    <col min="2049" max="2057" width="14.7109375" style="57" customWidth="1"/>
    <col min="2058" max="2288" width="10.7109375" style="57"/>
    <col min="2289" max="2290" width="15.7109375" style="57" customWidth="1"/>
    <col min="2291" max="2293" width="14.7109375" style="57" customWidth="1"/>
    <col min="2294" max="2297" width="13.7109375" style="57" customWidth="1"/>
    <col min="2298" max="2301" width="15.7109375" style="57" customWidth="1"/>
    <col min="2302" max="2302" width="22.85546875" style="57" customWidth="1"/>
    <col min="2303" max="2303" width="20.7109375" style="57" customWidth="1"/>
    <col min="2304" max="2304" width="17.7109375" style="57" customWidth="1"/>
    <col min="2305" max="2313" width="14.7109375" style="57" customWidth="1"/>
    <col min="2314" max="2544" width="10.7109375" style="57"/>
    <col min="2545" max="2546" width="15.7109375" style="57" customWidth="1"/>
    <col min="2547" max="2549" width="14.7109375" style="57" customWidth="1"/>
    <col min="2550" max="2553" width="13.7109375" style="57" customWidth="1"/>
    <col min="2554" max="2557" width="15.7109375" style="57" customWidth="1"/>
    <col min="2558" max="2558" width="22.85546875" style="57" customWidth="1"/>
    <col min="2559" max="2559" width="20.7109375" style="57" customWidth="1"/>
    <col min="2560" max="2560" width="17.7109375" style="57" customWidth="1"/>
    <col min="2561" max="2569" width="14.7109375" style="57" customWidth="1"/>
    <col min="2570" max="2800" width="10.7109375" style="57"/>
    <col min="2801" max="2802" width="15.7109375" style="57" customWidth="1"/>
    <col min="2803" max="2805" width="14.7109375" style="57" customWidth="1"/>
    <col min="2806" max="2809" width="13.7109375" style="57" customWidth="1"/>
    <col min="2810" max="2813" width="15.7109375" style="57" customWidth="1"/>
    <col min="2814" max="2814" width="22.85546875" style="57" customWidth="1"/>
    <col min="2815" max="2815" width="20.7109375" style="57" customWidth="1"/>
    <col min="2816" max="2816" width="17.7109375" style="57" customWidth="1"/>
    <col min="2817" max="2825" width="14.7109375" style="57" customWidth="1"/>
    <col min="2826" max="3056" width="10.7109375" style="57"/>
    <col min="3057" max="3058" width="15.7109375" style="57" customWidth="1"/>
    <col min="3059" max="3061" width="14.7109375" style="57" customWidth="1"/>
    <col min="3062" max="3065" width="13.7109375" style="57" customWidth="1"/>
    <col min="3066" max="3069" width="15.7109375" style="57" customWidth="1"/>
    <col min="3070" max="3070" width="22.85546875" style="57" customWidth="1"/>
    <col min="3071" max="3071" width="20.7109375" style="57" customWidth="1"/>
    <col min="3072" max="3072" width="17.7109375" style="57" customWidth="1"/>
    <col min="3073" max="3081" width="14.7109375" style="57" customWidth="1"/>
    <col min="3082" max="3312" width="10.7109375" style="57"/>
    <col min="3313" max="3314" width="15.7109375" style="57" customWidth="1"/>
    <col min="3315" max="3317" width="14.7109375" style="57" customWidth="1"/>
    <col min="3318" max="3321" width="13.7109375" style="57" customWidth="1"/>
    <col min="3322" max="3325" width="15.7109375" style="57" customWidth="1"/>
    <col min="3326" max="3326" width="22.85546875" style="57" customWidth="1"/>
    <col min="3327" max="3327" width="20.7109375" style="57" customWidth="1"/>
    <col min="3328" max="3328" width="17.7109375" style="57" customWidth="1"/>
    <col min="3329" max="3337" width="14.7109375" style="57" customWidth="1"/>
    <col min="3338" max="3568" width="10.7109375" style="57"/>
    <col min="3569" max="3570" width="15.7109375" style="57" customWidth="1"/>
    <col min="3571" max="3573" width="14.7109375" style="57" customWidth="1"/>
    <col min="3574" max="3577" width="13.7109375" style="57" customWidth="1"/>
    <col min="3578" max="3581" width="15.7109375" style="57" customWidth="1"/>
    <col min="3582" max="3582" width="22.85546875" style="57" customWidth="1"/>
    <col min="3583" max="3583" width="20.7109375" style="57" customWidth="1"/>
    <col min="3584" max="3584" width="17.7109375" style="57" customWidth="1"/>
    <col min="3585" max="3593" width="14.7109375" style="57" customWidth="1"/>
    <col min="3594" max="3824" width="10.7109375" style="57"/>
    <col min="3825" max="3826" width="15.7109375" style="57" customWidth="1"/>
    <col min="3827" max="3829" width="14.7109375" style="57" customWidth="1"/>
    <col min="3830" max="3833" width="13.7109375" style="57" customWidth="1"/>
    <col min="3834" max="3837" width="15.7109375" style="57" customWidth="1"/>
    <col min="3838" max="3838" width="22.85546875" style="57" customWidth="1"/>
    <col min="3839" max="3839" width="20.7109375" style="57" customWidth="1"/>
    <col min="3840" max="3840" width="17.7109375" style="57" customWidth="1"/>
    <col min="3841" max="3849" width="14.7109375" style="57" customWidth="1"/>
    <col min="3850" max="4080" width="10.7109375" style="57"/>
    <col min="4081" max="4082" width="15.7109375" style="57" customWidth="1"/>
    <col min="4083" max="4085" width="14.7109375" style="57" customWidth="1"/>
    <col min="4086" max="4089" width="13.7109375" style="57" customWidth="1"/>
    <col min="4090" max="4093" width="15.7109375" style="57" customWidth="1"/>
    <col min="4094" max="4094" width="22.85546875" style="57" customWidth="1"/>
    <col min="4095" max="4095" width="20.7109375" style="57" customWidth="1"/>
    <col min="4096" max="4096" width="17.7109375" style="57" customWidth="1"/>
    <col min="4097" max="4105" width="14.7109375" style="57" customWidth="1"/>
    <col min="4106" max="4336" width="10.7109375" style="57"/>
    <col min="4337" max="4338" width="15.7109375" style="57" customWidth="1"/>
    <col min="4339" max="4341" width="14.7109375" style="57" customWidth="1"/>
    <col min="4342" max="4345" width="13.7109375" style="57" customWidth="1"/>
    <col min="4346" max="4349" width="15.7109375" style="57" customWidth="1"/>
    <col min="4350" max="4350" width="22.85546875" style="57" customWidth="1"/>
    <col min="4351" max="4351" width="20.7109375" style="57" customWidth="1"/>
    <col min="4352" max="4352" width="17.7109375" style="57" customWidth="1"/>
    <col min="4353" max="4361" width="14.7109375" style="57" customWidth="1"/>
    <col min="4362" max="4592" width="10.7109375" style="57"/>
    <col min="4593" max="4594" width="15.7109375" style="57" customWidth="1"/>
    <col min="4595" max="4597" width="14.7109375" style="57" customWidth="1"/>
    <col min="4598" max="4601" width="13.7109375" style="57" customWidth="1"/>
    <col min="4602" max="4605" width="15.7109375" style="57" customWidth="1"/>
    <col min="4606" max="4606" width="22.85546875" style="57" customWidth="1"/>
    <col min="4607" max="4607" width="20.7109375" style="57" customWidth="1"/>
    <col min="4608" max="4608" width="17.7109375" style="57" customWidth="1"/>
    <col min="4609" max="4617" width="14.7109375" style="57" customWidth="1"/>
    <col min="4618" max="4848" width="10.7109375" style="57"/>
    <col min="4849" max="4850" width="15.7109375" style="57" customWidth="1"/>
    <col min="4851" max="4853" width="14.7109375" style="57" customWidth="1"/>
    <col min="4854" max="4857" width="13.7109375" style="57" customWidth="1"/>
    <col min="4858" max="4861" width="15.7109375" style="57" customWidth="1"/>
    <col min="4862" max="4862" width="22.85546875" style="57" customWidth="1"/>
    <col min="4863" max="4863" width="20.7109375" style="57" customWidth="1"/>
    <col min="4864" max="4864" width="17.7109375" style="57" customWidth="1"/>
    <col min="4865" max="4873" width="14.7109375" style="57" customWidth="1"/>
    <col min="4874" max="5104" width="10.7109375" style="57"/>
    <col min="5105" max="5106" width="15.7109375" style="57" customWidth="1"/>
    <col min="5107" max="5109" width="14.7109375" style="57" customWidth="1"/>
    <col min="5110" max="5113" width="13.7109375" style="57" customWidth="1"/>
    <col min="5114" max="5117" width="15.7109375" style="57" customWidth="1"/>
    <col min="5118" max="5118" width="22.85546875" style="57" customWidth="1"/>
    <col min="5119" max="5119" width="20.7109375" style="57" customWidth="1"/>
    <col min="5120" max="5120" width="17.7109375" style="57" customWidth="1"/>
    <col min="5121" max="5129" width="14.7109375" style="57" customWidth="1"/>
    <col min="5130" max="5360" width="10.7109375" style="57"/>
    <col min="5361" max="5362" width="15.7109375" style="57" customWidth="1"/>
    <col min="5363" max="5365" width="14.7109375" style="57" customWidth="1"/>
    <col min="5366" max="5369" width="13.7109375" style="57" customWidth="1"/>
    <col min="5370" max="5373" width="15.7109375" style="57" customWidth="1"/>
    <col min="5374" max="5374" width="22.85546875" style="57" customWidth="1"/>
    <col min="5375" max="5375" width="20.7109375" style="57" customWidth="1"/>
    <col min="5376" max="5376" width="17.7109375" style="57" customWidth="1"/>
    <col min="5377" max="5385" width="14.7109375" style="57" customWidth="1"/>
    <col min="5386" max="5616" width="10.7109375" style="57"/>
    <col min="5617" max="5618" width="15.7109375" style="57" customWidth="1"/>
    <col min="5619" max="5621" width="14.7109375" style="57" customWidth="1"/>
    <col min="5622" max="5625" width="13.7109375" style="57" customWidth="1"/>
    <col min="5626" max="5629" width="15.7109375" style="57" customWidth="1"/>
    <col min="5630" max="5630" width="22.85546875" style="57" customWidth="1"/>
    <col min="5631" max="5631" width="20.7109375" style="57" customWidth="1"/>
    <col min="5632" max="5632" width="17.7109375" style="57" customWidth="1"/>
    <col min="5633" max="5641" width="14.7109375" style="57" customWidth="1"/>
    <col min="5642" max="5872" width="10.7109375" style="57"/>
    <col min="5873" max="5874" width="15.7109375" style="57" customWidth="1"/>
    <col min="5875" max="5877" width="14.7109375" style="57" customWidth="1"/>
    <col min="5878" max="5881" width="13.7109375" style="57" customWidth="1"/>
    <col min="5882" max="5885" width="15.7109375" style="57" customWidth="1"/>
    <col min="5886" max="5886" width="22.85546875" style="57" customWidth="1"/>
    <col min="5887" max="5887" width="20.7109375" style="57" customWidth="1"/>
    <col min="5888" max="5888" width="17.7109375" style="57" customWidth="1"/>
    <col min="5889" max="5897" width="14.7109375" style="57" customWidth="1"/>
    <col min="5898" max="6128" width="10.7109375" style="57"/>
    <col min="6129" max="6130" width="15.7109375" style="57" customWidth="1"/>
    <col min="6131" max="6133" width="14.7109375" style="57" customWidth="1"/>
    <col min="6134" max="6137" width="13.7109375" style="57" customWidth="1"/>
    <col min="6138" max="6141" width="15.7109375" style="57" customWidth="1"/>
    <col min="6142" max="6142" width="22.85546875" style="57" customWidth="1"/>
    <col min="6143" max="6143" width="20.7109375" style="57" customWidth="1"/>
    <col min="6144" max="6144" width="17.7109375" style="57" customWidth="1"/>
    <col min="6145" max="6153" width="14.7109375" style="57" customWidth="1"/>
    <col min="6154" max="6384" width="10.7109375" style="57"/>
    <col min="6385" max="6386" width="15.7109375" style="57" customWidth="1"/>
    <col min="6387" max="6389" width="14.7109375" style="57" customWidth="1"/>
    <col min="6390" max="6393" width="13.7109375" style="57" customWidth="1"/>
    <col min="6394" max="6397" width="15.7109375" style="57" customWidth="1"/>
    <col min="6398" max="6398" width="22.85546875" style="57" customWidth="1"/>
    <col min="6399" max="6399" width="20.7109375" style="57" customWidth="1"/>
    <col min="6400" max="6400" width="17.7109375" style="57" customWidth="1"/>
    <col min="6401" max="6409" width="14.7109375" style="57" customWidth="1"/>
    <col min="6410" max="6640" width="10.7109375" style="57"/>
    <col min="6641" max="6642" width="15.7109375" style="57" customWidth="1"/>
    <col min="6643" max="6645" width="14.7109375" style="57" customWidth="1"/>
    <col min="6646" max="6649" width="13.7109375" style="57" customWidth="1"/>
    <col min="6650" max="6653" width="15.7109375" style="57" customWidth="1"/>
    <col min="6654" max="6654" width="22.85546875" style="57" customWidth="1"/>
    <col min="6655" max="6655" width="20.7109375" style="57" customWidth="1"/>
    <col min="6656" max="6656" width="17.7109375" style="57" customWidth="1"/>
    <col min="6657" max="6665" width="14.7109375" style="57" customWidth="1"/>
    <col min="6666" max="6896" width="10.7109375" style="57"/>
    <col min="6897" max="6898" width="15.7109375" style="57" customWidth="1"/>
    <col min="6899" max="6901" width="14.7109375" style="57" customWidth="1"/>
    <col min="6902" max="6905" width="13.7109375" style="57" customWidth="1"/>
    <col min="6906" max="6909" width="15.7109375" style="57" customWidth="1"/>
    <col min="6910" max="6910" width="22.85546875" style="57" customWidth="1"/>
    <col min="6911" max="6911" width="20.7109375" style="57" customWidth="1"/>
    <col min="6912" max="6912" width="17.7109375" style="57" customWidth="1"/>
    <col min="6913" max="6921" width="14.7109375" style="57" customWidth="1"/>
    <col min="6922" max="7152" width="10.7109375" style="57"/>
    <col min="7153" max="7154" width="15.7109375" style="57" customWidth="1"/>
    <col min="7155" max="7157" width="14.7109375" style="57" customWidth="1"/>
    <col min="7158" max="7161" width="13.7109375" style="57" customWidth="1"/>
    <col min="7162" max="7165" width="15.7109375" style="57" customWidth="1"/>
    <col min="7166" max="7166" width="22.85546875" style="57" customWidth="1"/>
    <col min="7167" max="7167" width="20.7109375" style="57" customWidth="1"/>
    <col min="7168" max="7168" width="17.7109375" style="57" customWidth="1"/>
    <col min="7169" max="7177" width="14.7109375" style="57" customWidth="1"/>
    <col min="7178" max="7408" width="10.7109375" style="57"/>
    <col min="7409" max="7410" width="15.7109375" style="57" customWidth="1"/>
    <col min="7411" max="7413" width="14.7109375" style="57" customWidth="1"/>
    <col min="7414" max="7417" width="13.7109375" style="57" customWidth="1"/>
    <col min="7418" max="7421" width="15.7109375" style="57" customWidth="1"/>
    <col min="7422" max="7422" width="22.85546875" style="57" customWidth="1"/>
    <col min="7423" max="7423" width="20.7109375" style="57" customWidth="1"/>
    <col min="7424" max="7424" width="17.7109375" style="57" customWidth="1"/>
    <col min="7425" max="7433" width="14.7109375" style="57" customWidth="1"/>
    <col min="7434" max="7664" width="10.7109375" style="57"/>
    <col min="7665" max="7666" width="15.7109375" style="57" customWidth="1"/>
    <col min="7667" max="7669" width="14.7109375" style="57" customWidth="1"/>
    <col min="7670" max="7673" width="13.7109375" style="57" customWidth="1"/>
    <col min="7674" max="7677" width="15.7109375" style="57" customWidth="1"/>
    <col min="7678" max="7678" width="22.85546875" style="57" customWidth="1"/>
    <col min="7679" max="7679" width="20.7109375" style="57" customWidth="1"/>
    <col min="7680" max="7680" width="17.7109375" style="57" customWidth="1"/>
    <col min="7681" max="7689" width="14.7109375" style="57" customWidth="1"/>
    <col min="7690" max="7920" width="10.7109375" style="57"/>
    <col min="7921" max="7922" width="15.7109375" style="57" customWidth="1"/>
    <col min="7923" max="7925" width="14.7109375" style="57" customWidth="1"/>
    <col min="7926" max="7929" width="13.7109375" style="57" customWidth="1"/>
    <col min="7930" max="7933" width="15.7109375" style="57" customWidth="1"/>
    <col min="7934" max="7934" width="22.85546875" style="57" customWidth="1"/>
    <col min="7935" max="7935" width="20.7109375" style="57" customWidth="1"/>
    <col min="7936" max="7936" width="17.7109375" style="57" customWidth="1"/>
    <col min="7937" max="7945" width="14.7109375" style="57" customWidth="1"/>
    <col min="7946" max="8176" width="10.7109375" style="57"/>
    <col min="8177" max="8178" width="15.7109375" style="57" customWidth="1"/>
    <col min="8179" max="8181" width="14.7109375" style="57" customWidth="1"/>
    <col min="8182" max="8185" width="13.7109375" style="57" customWidth="1"/>
    <col min="8186" max="8189" width="15.7109375" style="57" customWidth="1"/>
    <col min="8190" max="8190" width="22.85546875" style="57" customWidth="1"/>
    <col min="8191" max="8191" width="20.7109375" style="57" customWidth="1"/>
    <col min="8192" max="8192" width="17.7109375" style="57" customWidth="1"/>
    <col min="8193" max="8201" width="14.7109375" style="57" customWidth="1"/>
    <col min="8202" max="8432" width="10.7109375" style="57"/>
    <col min="8433" max="8434" width="15.7109375" style="57" customWidth="1"/>
    <col min="8435" max="8437" width="14.7109375" style="57" customWidth="1"/>
    <col min="8438" max="8441" width="13.7109375" style="57" customWidth="1"/>
    <col min="8442" max="8445" width="15.7109375" style="57" customWidth="1"/>
    <col min="8446" max="8446" width="22.85546875" style="57" customWidth="1"/>
    <col min="8447" max="8447" width="20.7109375" style="57" customWidth="1"/>
    <col min="8448" max="8448" width="17.7109375" style="57" customWidth="1"/>
    <col min="8449" max="8457" width="14.7109375" style="57" customWidth="1"/>
    <col min="8458" max="8688" width="10.7109375" style="57"/>
    <col min="8689" max="8690" width="15.7109375" style="57" customWidth="1"/>
    <col min="8691" max="8693" width="14.7109375" style="57" customWidth="1"/>
    <col min="8694" max="8697" width="13.7109375" style="57" customWidth="1"/>
    <col min="8698" max="8701" width="15.7109375" style="57" customWidth="1"/>
    <col min="8702" max="8702" width="22.85546875" style="57" customWidth="1"/>
    <col min="8703" max="8703" width="20.7109375" style="57" customWidth="1"/>
    <col min="8704" max="8704" width="17.7109375" style="57" customWidth="1"/>
    <col min="8705" max="8713" width="14.7109375" style="57" customWidth="1"/>
    <col min="8714" max="8944" width="10.7109375" style="57"/>
    <col min="8945" max="8946" width="15.7109375" style="57" customWidth="1"/>
    <col min="8947" max="8949" width="14.7109375" style="57" customWidth="1"/>
    <col min="8950" max="8953" width="13.7109375" style="57" customWidth="1"/>
    <col min="8954" max="8957" width="15.7109375" style="57" customWidth="1"/>
    <col min="8958" max="8958" width="22.85546875" style="57" customWidth="1"/>
    <col min="8959" max="8959" width="20.7109375" style="57" customWidth="1"/>
    <col min="8960" max="8960" width="17.7109375" style="57" customWidth="1"/>
    <col min="8961" max="8969" width="14.7109375" style="57" customWidth="1"/>
    <col min="8970" max="9200" width="10.7109375" style="57"/>
    <col min="9201" max="9202" width="15.7109375" style="57" customWidth="1"/>
    <col min="9203" max="9205" width="14.7109375" style="57" customWidth="1"/>
    <col min="9206" max="9209" width="13.7109375" style="57" customWidth="1"/>
    <col min="9210" max="9213" width="15.7109375" style="57" customWidth="1"/>
    <col min="9214" max="9214" width="22.85546875" style="57" customWidth="1"/>
    <col min="9215" max="9215" width="20.7109375" style="57" customWidth="1"/>
    <col min="9216" max="9216" width="17.7109375" style="57" customWidth="1"/>
    <col min="9217" max="9225" width="14.7109375" style="57" customWidth="1"/>
    <col min="9226" max="9456" width="10.7109375" style="57"/>
    <col min="9457" max="9458" width="15.7109375" style="57" customWidth="1"/>
    <col min="9459" max="9461" width="14.7109375" style="57" customWidth="1"/>
    <col min="9462" max="9465" width="13.7109375" style="57" customWidth="1"/>
    <col min="9466" max="9469" width="15.7109375" style="57" customWidth="1"/>
    <col min="9470" max="9470" width="22.85546875" style="57" customWidth="1"/>
    <col min="9471" max="9471" width="20.7109375" style="57" customWidth="1"/>
    <col min="9472" max="9472" width="17.7109375" style="57" customWidth="1"/>
    <col min="9473" max="9481" width="14.7109375" style="57" customWidth="1"/>
    <col min="9482" max="9712" width="10.7109375" style="57"/>
    <col min="9713" max="9714" width="15.7109375" style="57" customWidth="1"/>
    <col min="9715" max="9717" width="14.7109375" style="57" customWidth="1"/>
    <col min="9718" max="9721" width="13.7109375" style="57" customWidth="1"/>
    <col min="9722" max="9725" width="15.7109375" style="57" customWidth="1"/>
    <col min="9726" max="9726" width="22.85546875" style="57" customWidth="1"/>
    <col min="9727" max="9727" width="20.7109375" style="57" customWidth="1"/>
    <col min="9728" max="9728" width="17.7109375" style="57" customWidth="1"/>
    <col min="9729" max="9737" width="14.7109375" style="57" customWidth="1"/>
    <col min="9738" max="9968" width="10.7109375" style="57"/>
    <col min="9969" max="9970" width="15.7109375" style="57" customWidth="1"/>
    <col min="9971" max="9973" width="14.7109375" style="57" customWidth="1"/>
    <col min="9974" max="9977" width="13.7109375" style="57" customWidth="1"/>
    <col min="9978" max="9981" width="15.7109375" style="57" customWidth="1"/>
    <col min="9982" max="9982" width="22.85546875" style="57" customWidth="1"/>
    <col min="9983" max="9983" width="20.7109375" style="57" customWidth="1"/>
    <col min="9984" max="9984" width="17.7109375" style="57" customWidth="1"/>
    <col min="9985" max="9993" width="14.7109375" style="57" customWidth="1"/>
    <col min="9994" max="10224" width="10.7109375" style="57"/>
    <col min="10225" max="10226" width="15.7109375" style="57" customWidth="1"/>
    <col min="10227" max="10229" width="14.7109375" style="57" customWidth="1"/>
    <col min="10230" max="10233" width="13.7109375" style="57" customWidth="1"/>
    <col min="10234" max="10237" width="15.7109375" style="57" customWidth="1"/>
    <col min="10238" max="10238" width="22.85546875" style="57" customWidth="1"/>
    <col min="10239" max="10239" width="20.7109375" style="57" customWidth="1"/>
    <col min="10240" max="10240" width="17.7109375" style="57" customWidth="1"/>
    <col min="10241" max="10249" width="14.7109375" style="57" customWidth="1"/>
    <col min="10250" max="10480" width="10.7109375" style="57"/>
    <col min="10481" max="10482" width="15.7109375" style="57" customWidth="1"/>
    <col min="10483" max="10485" width="14.7109375" style="57" customWidth="1"/>
    <col min="10486" max="10489" width="13.7109375" style="57" customWidth="1"/>
    <col min="10490" max="10493" width="15.7109375" style="57" customWidth="1"/>
    <col min="10494" max="10494" width="22.85546875" style="57" customWidth="1"/>
    <col min="10495" max="10495" width="20.7109375" style="57" customWidth="1"/>
    <col min="10496" max="10496" width="17.7109375" style="57" customWidth="1"/>
    <col min="10497" max="10505" width="14.7109375" style="57" customWidth="1"/>
    <col min="10506" max="10736" width="10.7109375" style="57"/>
    <col min="10737" max="10738" width="15.7109375" style="57" customWidth="1"/>
    <col min="10739" max="10741" width="14.7109375" style="57" customWidth="1"/>
    <col min="10742" max="10745" width="13.7109375" style="57" customWidth="1"/>
    <col min="10746" max="10749" width="15.7109375" style="57" customWidth="1"/>
    <col min="10750" max="10750" width="22.85546875" style="57" customWidth="1"/>
    <col min="10751" max="10751" width="20.7109375" style="57" customWidth="1"/>
    <col min="10752" max="10752" width="17.7109375" style="57" customWidth="1"/>
    <col min="10753" max="10761" width="14.7109375" style="57" customWidth="1"/>
    <col min="10762" max="10992" width="10.7109375" style="57"/>
    <col min="10993" max="10994" width="15.7109375" style="57" customWidth="1"/>
    <col min="10995" max="10997" width="14.7109375" style="57" customWidth="1"/>
    <col min="10998" max="11001" width="13.7109375" style="57" customWidth="1"/>
    <col min="11002" max="11005" width="15.7109375" style="57" customWidth="1"/>
    <col min="11006" max="11006" width="22.85546875" style="57" customWidth="1"/>
    <col min="11007" max="11007" width="20.7109375" style="57" customWidth="1"/>
    <col min="11008" max="11008" width="17.7109375" style="57" customWidth="1"/>
    <col min="11009" max="11017" width="14.7109375" style="57" customWidth="1"/>
    <col min="11018" max="11248" width="10.7109375" style="57"/>
    <col min="11249" max="11250" width="15.7109375" style="57" customWidth="1"/>
    <col min="11251" max="11253" width="14.7109375" style="57" customWidth="1"/>
    <col min="11254" max="11257" width="13.7109375" style="57" customWidth="1"/>
    <col min="11258" max="11261" width="15.7109375" style="57" customWidth="1"/>
    <col min="11262" max="11262" width="22.85546875" style="57" customWidth="1"/>
    <col min="11263" max="11263" width="20.7109375" style="57" customWidth="1"/>
    <col min="11264" max="11264" width="17.7109375" style="57" customWidth="1"/>
    <col min="11265" max="11273" width="14.7109375" style="57" customWidth="1"/>
    <col min="11274" max="11504" width="10.7109375" style="57"/>
    <col min="11505" max="11506" width="15.7109375" style="57" customWidth="1"/>
    <col min="11507" max="11509" width="14.7109375" style="57" customWidth="1"/>
    <col min="11510" max="11513" width="13.7109375" style="57" customWidth="1"/>
    <col min="11514" max="11517" width="15.7109375" style="57" customWidth="1"/>
    <col min="11518" max="11518" width="22.85546875" style="57" customWidth="1"/>
    <col min="11519" max="11519" width="20.7109375" style="57" customWidth="1"/>
    <col min="11520" max="11520" width="17.7109375" style="57" customWidth="1"/>
    <col min="11521" max="11529" width="14.7109375" style="57" customWidth="1"/>
    <col min="11530" max="11760" width="10.7109375" style="57"/>
    <col min="11761" max="11762" width="15.7109375" style="57" customWidth="1"/>
    <col min="11763" max="11765" width="14.7109375" style="57" customWidth="1"/>
    <col min="11766" max="11769" width="13.7109375" style="57" customWidth="1"/>
    <col min="11770" max="11773" width="15.7109375" style="57" customWidth="1"/>
    <col min="11774" max="11774" width="22.85546875" style="57" customWidth="1"/>
    <col min="11775" max="11775" width="20.7109375" style="57" customWidth="1"/>
    <col min="11776" max="11776" width="17.7109375" style="57" customWidth="1"/>
    <col min="11777" max="11785" width="14.7109375" style="57" customWidth="1"/>
    <col min="11786" max="12016" width="10.7109375" style="57"/>
    <col min="12017" max="12018" width="15.7109375" style="57" customWidth="1"/>
    <col min="12019" max="12021" width="14.7109375" style="57" customWidth="1"/>
    <col min="12022" max="12025" width="13.7109375" style="57" customWidth="1"/>
    <col min="12026" max="12029" width="15.7109375" style="57" customWidth="1"/>
    <col min="12030" max="12030" width="22.85546875" style="57" customWidth="1"/>
    <col min="12031" max="12031" width="20.7109375" style="57" customWidth="1"/>
    <col min="12032" max="12032" width="17.7109375" style="57" customWidth="1"/>
    <col min="12033" max="12041" width="14.7109375" style="57" customWidth="1"/>
    <col min="12042" max="12272" width="10.7109375" style="57"/>
    <col min="12273" max="12274" width="15.7109375" style="57" customWidth="1"/>
    <col min="12275" max="12277" width="14.7109375" style="57" customWidth="1"/>
    <col min="12278" max="12281" width="13.7109375" style="57" customWidth="1"/>
    <col min="12282" max="12285" width="15.7109375" style="57" customWidth="1"/>
    <col min="12286" max="12286" width="22.85546875" style="57" customWidth="1"/>
    <col min="12287" max="12287" width="20.7109375" style="57" customWidth="1"/>
    <col min="12288" max="12288" width="17.7109375" style="57" customWidth="1"/>
    <col min="12289" max="12297" width="14.7109375" style="57" customWidth="1"/>
    <col min="12298" max="12528" width="10.7109375" style="57"/>
    <col min="12529" max="12530" width="15.7109375" style="57" customWidth="1"/>
    <col min="12531" max="12533" width="14.7109375" style="57" customWidth="1"/>
    <col min="12534" max="12537" width="13.7109375" style="57" customWidth="1"/>
    <col min="12538" max="12541" width="15.7109375" style="57" customWidth="1"/>
    <col min="12542" max="12542" width="22.85546875" style="57" customWidth="1"/>
    <col min="12543" max="12543" width="20.7109375" style="57" customWidth="1"/>
    <col min="12544" max="12544" width="17.7109375" style="57" customWidth="1"/>
    <col min="12545" max="12553" width="14.7109375" style="57" customWidth="1"/>
    <col min="12554" max="12784" width="10.7109375" style="57"/>
    <col min="12785" max="12786" width="15.7109375" style="57" customWidth="1"/>
    <col min="12787" max="12789" width="14.7109375" style="57" customWidth="1"/>
    <col min="12790" max="12793" width="13.7109375" style="57" customWidth="1"/>
    <col min="12794" max="12797" width="15.7109375" style="57" customWidth="1"/>
    <col min="12798" max="12798" width="22.85546875" style="57" customWidth="1"/>
    <col min="12799" max="12799" width="20.7109375" style="57" customWidth="1"/>
    <col min="12800" max="12800" width="17.7109375" style="57" customWidth="1"/>
    <col min="12801" max="12809" width="14.7109375" style="57" customWidth="1"/>
    <col min="12810" max="13040" width="10.7109375" style="57"/>
    <col min="13041" max="13042" width="15.7109375" style="57" customWidth="1"/>
    <col min="13043" max="13045" width="14.7109375" style="57" customWidth="1"/>
    <col min="13046" max="13049" width="13.7109375" style="57" customWidth="1"/>
    <col min="13050" max="13053" width="15.7109375" style="57" customWidth="1"/>
    <col min="13054" max="13054" width="22.85546875" style="57" customWidth="1"/>
    <col min="13055" max="13055" width="20.7109375" style="57" customWidth="1"/>
    <col min="13056" max="13056" width="17.7109375" style="57" customWidth="1"/>
    <col min="13057" max="13065" width="14.7109375" style="57" customWidth="1"/>
    <col min="13066" max="13296" width="10.7109375" style="57"/>
    <col min="13297" max="13298" width="15.7109375" style="57" customWidth="1"/>
    <col min="13299" max="13301" width="14.7109375" style="57" customWidth="1"/>
    <col min="13302" max="13305" width="13.7109375" style="57" customWidth="1"/>
    <col min="13306" max="13309" width="15.7109375" style="57" customWidth="1"/>
    <col min="13310" max="13310" width="22.85546875" style="57" customWidth="1"/>
    <col min="13311" max="13311" width="20.7109375" style="57" customWidth="1"/>
    <col min="13312" max="13312" width="17.7109375" style="57" customWidth="1"/>
    <col min="13313" max="13321" width="14.7109375" style="57" customWidth="1"/>
    <col min="13322" max="13552" width="10.7109375" style="57"/>
    <col min="13553" max="13554" width="15.7109375" style="57" customWidth="1"/>
    <col min="13555" max="13557" width="14.7109375" style="57" customWidth="1"/>
    <col min="13558" max="13561" width="13.7109375" style="57" customWidth="1"/>
    <col min="13562" max="13565" width="15.7109375" style="57" customWidth="1"/>
    <col min="13566" max="13566" width="22.85546875" style="57" customWidth="1"/>
    <col min="13567" max="13567" width="20.7109375" style="57" customWidth="1"/>
    <col min="13568" max="13568" width="17.7109375" style="57" customWidth="1"/>
    <col min="13569" max="13577" width="14.7109375" style="57" customWidth="1"/>
    <col min="13578" max="13808" width="10.7109375" style="57"/>
    <col min="13809" max="13810" width="15.7109375" style="57" customWidth="1"/>
    <col min="13811" max="13813" width="14.7109375" style="57" customWidth="1"/>
    <col min="13814" max="13817" width="13.7109375" style="57" customWidth="1"/>
    <col min="13818" max="13821" width="15.7109375" style="57" customWidth="1"/>
    <col min="13822" max="13822" width="22.85546875" style="57" customWidth="1"/>
    <col min="13823" max="13823" width="20.7109375" style="57" customWidth="1"/>
    <col min="13824" max="13824" width="17.7109375" style="57" customWidth="1"/>
    <col min="13825" max="13833" width="14.7109375" style="57" customWidth="1"/>
    <col min="13834" max="14064" width="10.7109375" style="57"/>
    <col min="14065" max="14066" width="15.7109375" style="57" customWidth="1"/>
    <col min="14067" max="14069" width="14.7109375" style="57" customWidth="1"/>
    <col min="14070" max="14073" width="13.7109375" style="57" customWidth="1"/>
    <col min="14074" max="14077" width="15.7109375" style="57" customWidth="1"/>
    <col min="14078" max="14078" width="22.85546875" style="57" customWidth="1"/>
    <col min="14079" max="14079" width="20.7109375" style="57" customWidth="1"/>
    <col min="14080" max="14080" width="17.7109375" style="57" customWidth="1"/>
    <col min="14081" max="14089" width="14.7109375" style="57" customWidth="1"/>
    <col min="14090" max="14320" width="10.7109375" style="57"/>
    <col min="14321" max="14322" width="15.7109375" style="57" customWidth="1"/>
    <col min="14323" max="14325" width="14.7109375" style="57" customWidth="1"/>
    <col min="14326" max="14329" width="13.7109375" style="57" customWidth="1"/>
    <col min="14330" max="14333" width="15.7109375" style="57" customWidth="1"/>
    <col min="14334" max="14334" width="22.85546875" style="57" customWidth="1"/>
    <col min="14335" max="14335" width="20.7109375" style="57" customWidth="1"/>
    <col min="14336" max="14336" width="17.7109375" style="57" customWidth="1"/>
    <col min="14337" max="14345" width="14.7109375" style="57" customWidth="1"/>
    <col min="14346" max="14576" width="10.7109375" style="57"/>
    <col min="14577" max="14578" width="15.7109375" style="57" customWidth="1"/>
    <col min="14579" max="14581" width="14.7109375" style="57" customWidth="1"/>
    <col min="14582" max="14585" width="13.7109375" style="57" customWidth="1"/>
    <col min="14586" max="14589" width="15.7109375" style="57" customWidth="1"/>
    <col min="14590" max="14590" width="22.85546875" style="57" customWidth="1"/>
    <col min="14591" max="14591" width="20.7109375" style="57" customWidth="1"/>
    <col min="14592" max="14592" width="17.7109375" style="57" customWidth="1"/>
    <col min="14593" max="14601" width="14.7109375" style="57" customWidth="1"/>
    <col min="14602" max="14832" width="10.7109375" style="57"/>
    <col min="14833" max="14834" width="15.7109375" style="57" customWidth="1"/>
    <col min="14835" max="14837" width="14.7109375" style="57" customWidth="1"/>
    <col min="14838" max="14841" width="13.7109375" style="57" customWidth="1"/>
    <col min="14842" max="14845" width="15.7109375" style="57" customWidth="1"/>
    <col min="14846" max="14846" width="22.85546875" style="57" customWidth="1"/>
    <col min="14847" max="14847" width="20.7109375" style="57" customWidth="1"/>
    <col min="14848" max="14848" width="17.7109375" style="57" customWidth="1"/>
    <col min="14849" max="14857" width="14.7109375" style="57" customWidth="1"/>
    <col min="14858" max="15088" width="10.7109375" style="57"/>
    <col min="15089" max="15090" width="15.7109375" style="57" customWidth="1"/>
    <col min="15091" max="15093" width="14.7109375" style="57" customWidth="1"/>
    <col min="15094" max="15097" width="13.7109375" style="57" customWidth="1"/>
    <col min="15098" max="15101" width="15.7109375" style="57" customWidth="1"/>
    <col min="15102" max="15102" width="22.85546875" style="57" customWidth="1"/>
    <col min="15103" max="15103" width="20.7109375" style="57" customWidth="1"/>
    <col min="15104" max="15104" width="17.7109375" style="57" customWidth="1"/>
    <col min="15105" max="15113" width="14.7109375" style="57" customWidth="1"/>
    <col min="15114" max="15344" width="10.7109375" style="57"/>
    <col min="15345" max="15346" width="15.7109375" style="57" customWidth="1"/>
    <col min="15347" max="15349" width="14.7109375" style="57" customWidth="1"/>
    <col min="15350" max="15353" width="13.7109375" style="57" customWidth="1"/>
    <col min="15354" max="15357" width="15.7109375" style="57" customWidth="1"/>
    <col min="15358" max="15358" width="22.85546875" style="57" customWidth="1"/>
    <col min="15359" max="15359" width="20.7109375" style="57" customWidth="1"/>
    <col min="15360" max="15360" width="17.7109375" style="57" customWidth="1"/>
    <col min="15361" max="15369" width="14.7109375" style="57" customWidth="1"/>
    <col min="15370" max="15600" width="10.7109375" style="57"/>
    <col min="15601" max="15602" width="15.7109375" style="57" customWidth="1"/>
    <col min="15603" max="15605" width="14.7109375" style="57" customWidth="1"/>
    <col min="15606" max="15609" width="13.7109375" style="57" customWidth="1"/>
    <col min="15610" max="15613" width="15.7109375" style="57" customWidth="1"/>
    <col min="15614" max="15614" width="22.85546875" style="57" customWidth="1"/>
    <col min="15615" max="15615" width="20.7109375" style="57" customWidth="1"/>
    <col min="15616" max="15616" width="17.7109375" style="57" customWidth="1"/>
    <col min="15617" max="15625" width="14.7109375" style="57" customWidth="1"/>
    <col min="15626" max="15856" width="10.7109375" style="57"/>
    <col min="15857" max="15858" width="15.7109375" style="57" customWidth="1"/>
    <col min="15859" max="15861" width="14.7109375" style="57" customWidth="1"/>
    <col min="15862" max="15865" width="13.7109375" style="57" customWidth="1"/>
    <col min="15866" max="15869" width="15.7109375" style="57" customWidth="1"/>
    <col min="15870" max="15870" width="22.85546875" style="57" customWidth="1"/>
    <col min="15871" max="15871" width="20.7109375" style="57" customWidth="1"/>
    <col min="15872" max="15872" width="17.7109375" style="57" customWidth="1"/>
    <col min="15873" max="15881" width="14.7109375" style="57" customWidth="1"/>
    <col min="15882" max="16112" width="10.7109375" style="57"/>
    <col min="16113" max="16114" width="15.7109375" style="57" customWidth="1"/>
    <col min="16115" max="16117" width="14.7109375" style="57" customWidth="1"/>
    <col min="16118" max="16121" width="13.7109375" style="57" customWidth="1"/>
    <col min="16122" max="16125" width="15.7109375" style="57" customWidth="1"/>
    <col min="16126" max="16126" width="22.85546875" style="57" customWidth="1"/>
    <col min="16127" max="16127" width="20.7109375" style="57" customWidth="1"/>
    <col min="16128" max="16128" width="17.7109375" style="57" customWidth="1"/>
    <col min="16129" max="16137" width="14.7109375" style="57" customWidth="1"/>
    <col min="16138" max="16384" width="10.7109375" style="57"/>
  </cols>
  <sheetData>
    <row r="1" spans="1:27" ht="25.5" customHeight="1" x14ac:dyDescent="0.25">
      <c r="AA1" s="4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16" t="str">
        <f>'1. паспорт местоположение'!A5:C5</f>
        <v>Год раскрытия информации: 2022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row>
    <row r="6" spans="1:27" s="12" customFormat="1" x14ac:dyDescent="0.2">
      <c r="A6" s="187"/>
      <c r="B6" s="187"/>
      <c r="C6" s="187"/>
      <c r="D6" s="187"/>
      <c r="E6" s="187"/>
      <c r="F6" s="187"/>
      <c r="G6" s="187"/>
      <c r="H6" s="187"/>
      <c r="I6" s="187"/>
      <c r="J6" s="187"/>
      <c r="K6" s="187"/>
      <c r="L6" s="187"/>
      <c r="M6" s="187"/>
      <c r="N6" s="187"/>
      <c r="O6" s="187"/>
      <c r="P6" s="187"/>
      <c r="Q6" s="187"/>
      <c r="R6" s="187"/>
      <c r="S6" s="187"/>
      <c r="T6" s="187"/>
    </row>
    <row r="7" spans="1:27" s="12" customFormat="1" ht="18.75" x14ac:dyDescent="0.2">
      <c r="E7" s="320" t="s">
        <v>10</v>
      </c>
      <c r="F7" s="320"/>
      <c r="G7" s="320"/>
      <c r="H7" s="320"/>
      <c r="I7" s="320"/>
      <c r="J7" s="320"/>
      <c r="K7" s="320"/>
      <c r="L7" s="320"/>
      <c r="M7" s="320"/>
      <c r="N7" s="320"/>
      <c r="O7" s="320"/>
      <c r="P7" s="320"/>
      <c r="Q7" s="320"/>
      <c r="R7" s="320"/>
      <c r="S7" s="320"/>
      <c r="T7" s="320"/>
      <c r="U7" s="320"/>
      <c r="V7" s="320"/>
      <c r="W7" s="320"/>
      <c r="X7" s="320"/>
      <c r="Y7" s="32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3" t="s">
        <v>539</v>
      </c>
      <c r="F9" s="323"/>
      <c r="G9" s="323"/>
      <c r="H9" s="323"/>
      <c r="I9" s="323"/>
      <c r="J9" s="323"/>
      <c r="K9" s="323"/>
      <c r="L9" s="323"/>
      <c r="M9" s="323"/>
      <c r="N9" s="323"/>
      <c r="O9" s="323"/>
      <c r="P9" s="323"/>
      <c r="Q9" s="323"/>
      <c r="R9" s="323"/>
      <c r="S9" s="323"/>
      <c r="T9" s="323"/>
      <c r="U9" s="323"/>
      <c r="V9" s="323"/>
      <c r="W9" s="323"/>
      <c r="X9" s="323"/>
      <c r="Y9" s="323"/>
    </row>
    <row r="10" spans="1:27" s="12" customFormat="1" ht="18.75" customHeight="1" x14ac:dyDescent="0.2">
      <c r="E10" s="317" t="s">
        <v>9</v>
      </c>
      <c r="F10" s="317"/>
      <c r="G10" s="317"/>
      <c r="H10" s="317"/>
      <c r="I10" s="317"/>
      <c r="J10" s="317"/>
      <c r="K10" s="317"/>
      <c r="L10" s="317"/>
      <c r="M10" s="317"/>
      <c r="N10" s="317"/>
      <c r="O10" s="317"/>
      <c r="P10" s="317"/>
      <c r="Q10" s="317"/>
      <c r="R10" s="317"/>
      <c r="S10" s="317"/>
      <c r="T10" s="317"/>
      <c r="U10" s="317"/>
      <c r="V10" s="317"/>
      <c r="W10" s="317"/>
      <c r="X10" s="317"/>
      <c r="Y10" s="31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2" t="s">
        <v>589</v>
      </c>
      <c r="F12" s="322"/>
      <c r="G12" s="322"/>
      <c r="H12" s="322"/>
      <c r="I12" s="322"/>
      <c r="J12" s="322"/>
      <c r="K12" s="322"/>
      <c r="L12" s="322"/>
      <c r="M12" s="322"/>
      <c r="N12" s="322"/>
      <c r="O12" s="322"/>
      <c r="P12" s="322"/>
      <c r="Q12" s="322"/>
      <c r="R12" s="322"/>
      <c r="S12" s="322"/>
      <c r="T12" s="322"/>
      <c r="U12" s="322"/>
      <c r="V12" s="322"/>
      <c r="W12" s="322"/>
      <c r="X12" s="322"/>
      <c r="Y12" s="322"/>
    </row>
    <row r="13" spans="1:27" s="12" customFormat="1" ht="18.75" customHeight="1" x14ac:dyDescent="0.2">
      <c r="E13" s="317" t="s">
        <v>8</v>
      </c>
      <c r="F13" s="317"/>
      <c r="G13" s="317"/>
      <c r="H13" s="317"/>
      <c r="I13" s="317"/>
      <c r="J13" s="317"/>
      <c r="K13" s="317"/>
      <c r="L13" s="317"/>
      <c r="M13" s="317"/>
      <c r="N13" s="317"/>
      <c r="O13" s="317"/>
      <c r="P13" s="317"/>
      <c r="Q13" s="317"/>
      <c r="R13" s="317"/>
      <c r="S13" s="317"/>
      <c r="T13" s="317"/>
      <c r="U13" s="317"/>
      <c r="V13" s="317"/>
      <c r="W13" s="317"/>
      <c r="X13" s="317"/>
      <c r="Y13" s="31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23" t="s">
        <v>556</v>
      </c>
      <c r="F15" s="323"/>
      <c r="G15" s="323"/>
      <c r="H15" s="323"/>
      <c r="I15" s="323"/>
      <c r="J15" s="323"/>
      <c r="K15" s="323"/>
      <c r="L15" s="323"/>
      <c r="M15" s="323"/>
      <c r="N15" s="323"/>
      <c r="O15" s="323"/>
      <c r="P15" s="323"/>
      <c r="Q15" s="323"/>
      <c r="R15" s="323"/>
      <c r="S15" s="323"/>
      <c r="T15" s="323"/>
      <c r="U15" s="323"/>
      <c r="V15" s="323"/>
      <c r="W15" s="323"/>
      <c r="X15" s="323"/>
      <c r="Y15" s="323"/>
    </row>
    <row r="16" spans="1:27" s="3" customFormat="1" ht="15" customHeight="1" x14ac:dyDescent="0.2">
      <c r="E16" s="317" t="s">
        <v>7</v>
      </c>
      <c r="F16" s="317"/>
      <c r="G16" s="317"/>
      <c r="H16" s="317"/>
      <c r="I16" s="317"/>
      <c r="J16" s="317"/>
      <c r="K16" s="317"/>
      <c r="L16" s="317"/>
      <c r="M16" s="317"/>
      <c r="N16" s="317"/>
      <c r="O16" s="317"/>
      <c r="P16" s="317"/>
      <c r="Q16" s="317"/>
      <c r="R16" s="317"/>
      <c r="S16" s="317"/>
      <c r="T16" s="317"/>
      <c r="U16" s="317"/>
      <c r="V16" s="317"/>
      <c r="W16" s="317"/>
      <c r="X16" s="317"/>
      <c r="Y16" s="31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9"/>
      <c r="F18" s="319"/>
      <c r="G18" s="319"/>
      <c r="H18" s="319"/>
      <c r="I18" s="319"/>
      <c r="J18" s="319"/>
      <c r="K18" s="319"/>
      <c r="L18" s="319"/>
      <c r="M18" s="319"/>
      <c r="N18" s="319"/>
      <c r="O18" s="319"/>
      <c r="P18" s="319"/>
      <c r="Q18" s="319"/>
      <c r="R18" s="319"/>
      <c r="S18" s="319"/>
      <c r="T18" s="319"/>
      <c r="U18" s="319"/>
      <c r="V18" s="319"/>
      <c r="W18" s="319"/>
      <c r="X18" s="319"/>
      <c r="Y18" s="319"/>
    </row>
    <row r="19" spans="1:27" ht="25.5" customHeight="1" x14ac:dyDescent="0.25">
      <c r="A19" s="319" t="s">
        <v>502</v>
      </c>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row>
    <row r="20" spans="1:27" s="65" customFormat="1" ht="21" customHeight="1" x14ac:dyDescent="0.25"/>
    <row r="21" spans="1:27" ht="15.75" customHeight="1" x14ac:dyDescent="0.25">
      <c r="A21" s="346" t="s">
        <v>6</v>
      </c>
      <c r="B21" s="348" t="s">
        <v>508</v>
      </c>
      <c r="C21" s="349"/>
      <c r="D21" s="348" t="s">
        <v>510</v>
      </c>
      <c r="E21" s="349"/>
      <c r="F21" s="331" t="s">
        <v>103</v>
      </c>
      <c r="G21" s="333"/>
      <c r="H21" s="333"/>
      <c r="I21" s="332"/>
      <c r="J21" s="346" t="s">
        <v>511</v>
      </c>
      <c r="K21" s="348" t="s">
        <v>512</v>
      </c>
      <c r="L21" s="349"/>
      <c r="M21" s="348" t="s">
        <v>513</v>
      </c>
      <c r="N21" s="349"/>
      <c r="O21" s="348" t="s">
        <v>501</v>
      </c>
      <c r="P21" s="349"/>
      <c r="Q21" s="348" t="s">
        <v>136</v>
      </c>
      <c r="R21" s="349"/>
      <c r="S21" s="346" t="s">
        <v>135</v>
      </c>
      <c r="T21" s="346" t="s">
        <v>514</v>
      </c>
      <c r="U21" s="346" t="s">
        <v>509</v>
      </c>
      <c r="V21" s="348" t="s">
        <v>134</v>
      </c>
      <c r="W21" s="349"/>
      <c r="X21" s="331" t="s">
        <v>126</v>
      </c>
      <c r="Y21" s="333"/>
      <c r="Z21" s="331" t="s">
        <v>125</v>
      </c>
      <c r="AA21" s="333"/>
    </row>
    <row r="22" spans="1:27" ht="216" customHeight="1" x14ac:dyDescent="0.25">
      <c r="A22" s="352"/>
      <c r="B22" s="350"/>
      <c r="C22" s="351"/>
      <c r="D22" s="350"/>
      <c r="E22" s="351"/>
      <c r="F22" s="331" t="s">
        <v>133</v>
      </c>
      <c r="G22" s="332"/>
      <c r="H22" s="331" t="s">
        <v>132</v>
      </c>
      <c r="I22" s="332"/>
      <c r="J22" s="347"/>
      <c r="K22" s="350"/>
      <c r="L22" s="351"/>
      <c r="M22" s="350"/>
      <c r="N22" s="351"/>
      <c r="O22" s="350"/>
      <c r="P22" s="351"/>
      <c r="Q22" s="350"/>
      <c r="R22" s="351"/>
      <c r="S22" s="347"/>
      <c r="T22" s="347"/>
      <c r="U22" s="347"/>
      <c r="V22" s="350"/>
      <c r="W22" s="351"/>
      <c r="X22" s="124" t="s">
        <v>124</v>
      </c>
      <c r="Y22" s="124" t="s">
        <v>499</v>
      </c>
      <c r="Z22" s="124" t="s">
        <v>123</v>
      </c>
      <c r="AA22" s="124" t="s">
        <v>122</v>
      </c>
    </row>
    <row r="23" spans="1:27" ht="60" customHeight="1" x14ac:dyDescent="0.25">
      <c r="A23" s="347"/>
      <c r="B23" s="181" t="s">
        <v>120</v>
      </c>
      <c r="C23" s="181" t="s">
        <v>121</v>
      </c>
      <c r="D23" s="125" t="s">
        <v>120</v>
      </c>
      <c r="E23" s="125" t="s">
        <v>121</v>
      </c>
      <c r="F23" s="125" t="s">
        <v>120</v>
      </c>
      <c r="G23" s="125" t="s">
        <v>121</v>
      </c>
      <c r="H23" s="125" t="s">
        <v>120</v>
      </c>
      <c r="I23" s="125" t="s">
        <v>121</v>
      </c>
      <c r="J23" s="125" t="s">
        <v>120</v>
      </c>
      <c r="K23" s="125" t="s">
        <v>120</v>
      </c>
      <c r="L23" s="125" t="s">
        <v>121</v>
      </c>
      <c r="M23" s="125" t="s">
        <v>120</v>
      </c>
      <c r="N23" s="125" t="s">
        <v>121</v>
      </c>
      <c r="O23" s="125" t="s">
        <v>120</v>
      </c>
      <c r="P23" s="125" t="s">
        <v>121</v>
      </c>
      <c r="Q23" s="125" t="s">
        <v>120</v>
      </c>
      <c r="R23" s="125" t="s">
        <v>121</v>
      </c>
      <c r="S23" s="125" t="s">
        <v>120</v>
      </c>
      <c r="T23" s="125" t="s">
        <v>120</v>
      </c>
      <c r="U23" s="125" t="s">
        <v>120</v>
      </c>
      <c r="V23" s="125" t="s">
        <v>120</v>
      </c>
      <c r="W23" s="125" t="s">
        <v>121</v>
      </c>
      <c r="X23" s="125" t="s">
        <v>120</v>
      </c>
      <c r="Y23" s="125" t="s">
        <v>120</v>
      </c>
      <c r="Z23" s="124" t="s">
        <v>120</v>
      </c>
      <c r="AA23" s="124" t="s">
        <v>120</v>
      </c>
    </row>
    <row r="24" spans="1:27" x14ac:dyDescent="0.25">
      <c r="A24" s="129">
        <v>1</v>
      </c>
      <c r="B24" s="129">
        <v>2</v>
      </c>
      <c r="C24" s="129">
        <v>3</v>
      </c>
      <c r="D24" s="129">
        <v>4</v>
      </c>
      <c r="E24" s="129">
        <v>5</v>
      </c>
      <c r="F24" s="129">
        <v>6</v>
      </c>
      <c r="G24" s="129">
        <v>7</v>
      </c>
      <c r="H24" s="129">
        <v>8</v>
      </c>
      <c r="I24" s="129">
        <v>9</v>
      </c>
      <c r="J24" s="129">
        <v>10</v>
      </c>
      <c r="K24" s="129">
        <v>11</v>
      </c>
      <c r="L24" s="129">
        <v>12</v>
      </c>
      <c r="M24" s="129">
        <v>13</v>
      </c>
      <c r="N24" s="129">
        <v>14</v>
      </c>
      <c r="O24" s="129">
        <v>15</v>
      </c>
      <c r="P24" s="129">
        <v>16</v>
      </c>
      <c r="Q24" s="129">
        <v>19</v>
      </c>
      <c r="R24" s="129">
        <v>20</v>
      </c>
      <c r="S24" s="129">
        <v>21</v>
      </c>
      <c r="T24" s="129">
        <v>22</v>
      </c>
      <c r="U24" s="129">
        <v>23</v>
      </c>
      <c r="V24" s="129">
        <v>24</v>
      </c>
      <c r="W24" s="129">
        <v>25</v>
      </c>
      <c r="X24" s="129">
        <v>26</v>
      </c>
      <c r="Y24" s="129">
        <v>27</v>
      </c>
      <c r="Z24" s="129">
        <v>28</v>
      </c>
      <c r="AA24" s="129">
        <v>29</v>
      </c>
    </row>
    <row r="25" spans="1:27" s="65" customFormat="1" ht="24" customHeight="1" x14ac:dyDescent="0.25">
      <c r="A25" s="130"/>
      <c r="B25" s="130"/>
      <c r="C25" s="130"/>
      <c r="D25" s="130"/>
      <c r="E25" s="131"/>
      <c r="F25" s="131"/>
      <c r="G25" s="132"/>
      <c r="H25" s="132"/>
      <c r="I25" s="132"/>
      <c r="J25" s="133"/>
      <c r="K25" s="133"/>
      <c r="L25" s="134"/>
      <c r="M25" s="134"/>
      <c r="N25" s="135"/>
      <c r="O25" s="135"/>
      <c r="P25" s="135"/>
      <c r="Q25" s="135"/>
      <c r="R25" s="132"/>
      <c r="S25" s="133"/>
      <c r="T25" s="133"/>
      <c r="U25" s="133"/>
      <c r="V25" s="133"/>
      <c r="W25" s="135"/>
      <c r="X25" s="130"/>
      <c r="Y25" s="130"/>
      <c r="Z25" s="130"/>
      <c r="AA25" s="130"/>
    </row>
    <row r="26" spans="1:27" ht="3" customHeight="1" x14ac:dyDescent="0.25">
      <c r="X26" s="126"/>
      <c r="Y26" s="127"/>
      <c r="Z26" s="58"/>
      <c r="AA26" s="58"/>
    </row>
    <row r="27" spans="1:27" s="63" customFormat="1" ht="12.75" x14ac:dyDescent="0.2">
      <c r="A27" s="64"/>
      <c r="B27" s="64"/>
      <c r="C27" s="64"/>
      <c r="E27" s="64"/>
      <c r="X27" s="128"/>
      <c r="Y27" s="128"/>
      <c r="Z27" s="128"/>
      <c r="AA27" s="128"/>
    </row>
    <row r="28" spans="1:27" s="63" customFormat="1" ht="12.75" x14ac:dyDescent="0.2">
      <c r="A28" s="64"/>
      <c r="B28" s="64"/>
      <c r="C28" s="6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16" t="str">
        <f>'3.2 паспорт Техсостояние ЛЭП'!A5:AA5</f>
        <v>Год раскрытия информации: 2022 год</v>
      </c>
      <c r="B5" s="316"/>
      <c r="C5" s="316"/>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row>
    <row r="6" spans="1:29" s="12" customFormat="1" ht="18.75" x14ac:dyDescent="0.3">
      <c r="A6" s="17"/>
      <c r="E6" s="16"/>
      <c r="F6" s="16"/>
      <c r="G6" s="15"/>
    </row>
    <row r="7" spans="1:29" s="12" customFormat="1" ht="18.75" x14ac:dyDescent="0.2">
      <c r="A7" s="320" t="s">
        <v>10</v>
      </c>
      <c r="B7" s="320"/>
      <c r="C7" s="320"/>
      <c r="D7" s="13"/>
      <c r="E7" s="13"/>
      <c r="F7" s="13"/>
      <c r="G7" s="13"/>
      <c r="H7" s="13"/>
      <c r="I7" s="13"/>
      <c r="J7" s="13"/>
      <c r="K7" s="13"/>
      <c r="L7" s="13"/>
      <c r="M7" s="13"/>
      <c r="N7" s="13"/>
      <c r="O7" s="13"/>
      <c r="P7" s="13"/>
      <c r="Q7" s="13"/>
      <c r="R7" s="13"/>
      <c r="S7" s="13"/>
      <c r="T7" s="13"/>
      <c r="U7" s="13"/>
    </row>
    <row r="8" spans="1:29" s="12" customFormat="1" ht="18.75" x14ac:dyDescent="0.2">
      <c r="A8" s="320"/>
      <c r="B8" s="320"/>
      <c r="C8" s="320"/>
      <c r="D8" s="14"/>
      <c r="E8" s="14"/>
      <c r="F8" s="14"/>
      <c r="G8" s="14"/>
      <c r="H8" s="13"/>
      <c r="I8" s="13"/>
      <c r="J8" s="13"/>
      <c r="K8" s="13"/>
      <c r="L8" s="13"/>
      <c r="M8" s="13"/>
      <c r="N8" s="13"/>
      <c r="O8" s="13"/>
      <c r="P8" s="13"/>
      <c r="Q8" s="13"/>
      <c r="R8" s="13"/>
      <c r="S8" s="13"/>
      <c r="T8" s="13"/>
      <c r="U8" s="13"/>
    </row>
    <row r="9" spans="1:29" s="12" customFormat="1" ht="18.75" x14ac:dyDescent="0.2">
      <c r="A9" s="323" t="s">
        <v>539</v>
      </c>
      <c r="B9" s="323"/>
      <c r="C9" s="323"/>
      <c r="D9" s="8"/>
      <c r="E9" s="8"/>
      <c r="F9" s="8"/>
      <c r="G9" s="8"/>
      <c r="H9" s="13"/>
      <c r="I9" s="13"/>
      <c r="J9" s="13"/>
      <c r="K9" s="13"/>
      <c r="L9" s="13"/>
      <c r="M9" s="13"/>
      <c r="N9" s="13"/>
      <c r="O9" s="13"/>
      <c r="P9" s="13"/>
      <c r="Q9" s="13"/>
      <c r="R9" s="13"/>
      <c r="S9" s="13"/>
      <c r="T9" s="13"/>
      <c r="U9" s="13"/>
    </row>
    <row r="10" spans="1:29" s="12" customFormat="1" ht="18.75" x14ac:dyDescent="0.2">
      <c r="A10" s="317" t="s">
        <v>9</v>
      </c>
      <c r="B10" s="317"/>
      <c r="C10" s="317"/>
      <c r="D10" s="6"/>
      <c r="E10" s="6"/>
      <c r="F10" s="6"/>
      <c r="G10" s="6"/>
      <c r="H10" s="13"/>
      <c r="I10" s="13"/>
      <c r="J10" s="13"/>
      <c r="K10" s="13"/>
      <c r="L10" s="13"/>
      <c r="M10" s="13"/>
      <c r="N10" s="13"/>
      <c r="O10" s="13"/>
      <c r="P10" s="13"/>
      <c r="Q10" s="13"/>
      <c r="R10" s="13"/>
      <c r="S10" s="13"/>
      <c r="T10" s="13"/>
      <c r="U10" s="13"/>
    </row>
    <row r="11" spans="1:29" s="12" customFormat="1" ht="18.75" x14ac:dyDescent="0.2">
      <c r="A11" s="320"/>
      <c r="B11" s="320"/>
      <c r="C11" s="320"/>
      <c r="D11" s="14"/>
      <c r="E11" s="14"/>
      <c r="F11" s="14"/>
      <c r="G11" s="14"/>
      <c r="H11" s="13"/>
      <c r="I11" s="13"/>
      <c r="J11" s="13"/>
      <c r="K11" s="13"/>
      <c r="L11" s="13"/>
      <c r="M11" s="13"/>
      <c r="N11" s="13"/>
      <c r="O11" s="13"/>
      <c r="P11" s="13"/>
      <c r="Q11" s="13"/>
      <c r="R11" s="13"/>
      <c r="S11" s="13"/>
      <c r="T11" s="13"/>
      <c r="U11" s="13"/>
    </row>
    <row r="12" spans="1:29" s="12" customFormat="1" ht="18.75" x14ac:dyDescent="0.2">
      <c r="A12" s="322" t="s">
        <v>590</v>
      </c>
      <c r="B12" s="322"/>
      <c r="C12" s="322"/>
      <c r="D12" s="8"/>
      <c r="E12" s="8"/>
      <c r="F12" s="8"/>
      <c r="G12" s="8"/>
      <c r="H12" s="13"/>
      <c r="I12" s="13"/>
      <c r="J12" s="13"/>
      <c r="K12" s="13"/>
      <c r="L12" s="13"/>
      <c r="M12" s="13"/>
      <c r="N12" s="13"/>
      <c r="O12" s="13"/>
      <c r="P12" s="13"/>
      <c r="Q12" s="13"/>
      <c r="R12" s="13"/>
      <c r="S12" s="13"/>
      <c r="T12" s="13"/>
      <c r="U12" s="13"/>
    </row>
    <row r="13" spans="1:29" s="12" customFormat="1" ht="18.75" x14ac:dyDescent="0.2">
      <c r="A13" s="317" t="s">
        <v>8</v>
      </c>
      <c r="B13" s="317"/>
      <c r="C13" s="31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6"/>
      <c r="B14" s="326"/>
      <c r="C14" s="326"/>
      <c r="D14" s="10"/>
      <c r="E14" s="10"/>
      <c r="F14" s="10"/>
      <c r="G14" s="10"/>
      <c r="H14" s="10"/>
      <c r="I14" s="10"/>
      <c r="J14" s="10"/>
      <c r="K14" s="10"/>
      <c r="L14" s="10"/>
      <c r="M14" s="10"/>
      <c r="N14" s="10"/>
      <c r="O14" s="10"/>
      <c r="P14" s="10"/>
      <c r="Q14" s="10"/>
      <c r="R14" s="10"/>
      <c r="S14" s="10"/>
      <c r="T14" s="10"/>
      <c r="U14" s="10"/>
    </row>
    <row r="15" spans="1:29" s="3" customFormat="1" ht="15.75" x14ac:dyDescent="0.2">
      <c r="A15" s="323" t="s">
        <v>557</v>
      </c>
      <c r="B15" s="323"/>
      <c r="C15" s="323"/>
      <c r="D15" s="8"/>
      <c r="E15" s="8"/>
      <c r="F15" s="8"/>
      <c r="G15" s="8"/>
      <c r="H15" s="8"/>
      <c r="I15" s="8"/>
      <c r="J15" s="8"/>
      <c r="K15" s="8"/>
      <c r="L15" s="8"/>
      <c r="M15" s="8"/>
      <c r="N15" s="8"/>
      <c r="O15" s="8"/>
      <c r="P15" s="8"/>
      <c r="Q15" s="8"/>
      <c r="R15" s="8"/>
      <c r="S15" s="8"/>
      <c r="T15" s="8"/>
      <c r="U15" s="8"/>
    </row>
    <row r="16" spans="1:29" s="3" customFormat="1" ht="15" customHeight="1" x14ac:dyDescent="0.2">
      <c r="A16" s="317" t="s">
        <v>7</v>
      </c>
      <c r="B16" s="317"/>
      <c r="C16" s="317"/>
      <c r="D16" s="6"/>
      <c r="E16" s="6"/>
      <c r="F16" s="6"/>
      <c r="G16" s="6"/>
      <c r="H16" s="6"/>
      <c r="I16" s="6"/>
      <c r="J16" s="6"/>
      <c r="K16" s="6"/>
      <c r="L16" s="6"/>
      <c r="M16" s="6"/>
      <c r="N16" s="6"/>
      <c r="O16" s="6"/>
      <c r="P16" s="6"/>
      <c r="Q16" s="6"/>
      <c r="R16" s="6"/>
      <c r="S16" s="6"/>
      <c r="T16" s="6"/>
      <c r="U16" s="6"/>
    </row>
    <row r="17" spans="1:21" s="3" customFormat="1" ht="15" customHeight="1" x14ac:dyDescent="0.2">
      <c r="A17" s="324"/>
      <c r="B17" s="324"/>
      <c r="C17" s="324"/>
      <c r="D17" s="4"/>
      <c r="E17" s="4"/>
      <c r="F17" s="4"/>
      <c r="G17" s="4"/>
      <c r="H17" s="4"/>
      <c r="I17" s="4"/>
      <c r="J17" s="4"/>
      <c r="K17" s="4"/>
      <c r="L17" s="4"/>
      <c r="M17" s="4"/>
      <c r="N17" s="4"/>
      <c r="O17" s="4"/>
      <c r="P17" s="4"/>
      <c r="Q17" s="4"/>
      <c r="R17" s="4"/>
    </row>
    <row r="18" spans="1:21" s="3" customFormat="1" ht="27.75" customHeight="1" x14ac:dyDescent="0.2">
      <c r="A18" s="318" t="s">
        <v>494</v>
      </c>
      <c r="B18" s="318"/>
      <c r="C18" s="31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3" t="s">
        <v>68</v>
      </c>
      <c r="C20" s="42"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2">
        <v>1</v>
      </c>
      <c r="B21" s="43">
        <v>2</v>
      </c>
      <c r="C21" s="42">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5" t="s">
        <v>506</v>
      </c>
      <c r="C22" s="34"/>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9"/>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526</v>
      </c>
      <c r="C24" s="29" t="str">
        <f>A15</f>
        <v xml:space="preserve">                                                                                                                 Проектирование учебно-тренировочного полигона филиала АО «Россети Тюмень» Северные электрические сети                                                                                                                                                            </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527</v>
      </c>
      <c r="C25" s="42" t="s">
        <v>585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246</v>
      </c>
      <c r="C26" s="29"/>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507</v>
      </c>
      <c r="C27" s="29"/>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2">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2">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2" t="s">
        <v>554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G24" sqref="G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4" t="s">
        <v>70</v>
      </c>
    </row>
    <row r="2" spans="1:28" ht="18.75" x14ac:dyDescent="0.3">
      <c r="Z2" s="15" t="s">
        <v>11</v>
      </c>
    </row>
    <row r="3" spans="1:28" ht="18.75" x14ac:dyDescent="0.3">
      <c r="Z3" s="15" t="s">
        <v>69</v>
      </c>
    </row>
    <row r="4" spans="1:28" ht="18.75" customHeight="1" x14ac:dyDescent="0.25">
      <c r="A4" s="316" t="str">
        <f>'1. паспорт местоположение'!A5:C5</f>
        <v>Год раскрытия информации: 2022 год</v>
      </c>
      <c r="B4" s="316"/>
      <c r="C4" s="316"/>
      <c r="D4" s="316"/>
      <c r="E4" s="316"/>
      <c r="F4" s="316"/>
      <c r="G4" s="316"/>
      <c r="H4" s="316"/>
      <c r="I4" s="316"/>
      <c r="J4" s="316"/>
      <c r="K4" s="316"/>
      <c r="L4" s="316"/>
      <c r="M4" s="316"/>
      <c r="N4" s="316"/>
      <c r="O4" s="316"/>
      <c r="P4" s="316"/>
      <c r="Q4" s="316"/>
      <c r="R4" s="316"/>
      <c r="S4" s="316"/>
      <c r="T4" s="316"/>
      <c r="U4" s="316"/>
      <c r="V4" s="316"/>
      <c r="W4" s="316"/>
      <c r="X4" s="316"/>
      <c r="Y4" s="316"/>
      <c r="Z4" s="316"/>
    </row>
    <row r="6" spans="1:28" ht="18.75" x14ac:dyDescent="0.25">
      <c r="A6" s="320" t="s">
        <v>10</v>
      </c>
      <c r="B6" s="320"/>
      <c r="C6" s="320"/>
      <c r="D6" s="320"/>
      <c r="E6" s="320"/>
      <c r="F6" s="320"/>
      <c r="G6" s="320"/>
      <c r="H6" s="320"/>
      <c r="I6" s="320"/>
      <c r="J6" s="320"/>
      <c r="K6" s="320"/>
      <c r="L6" s="320"/>
      <c r="M6" s="320"/>
      <c r="N6" s="320"/>
      <c r="O6" s="320"/>
      <c r="P6" s="320"/>
      <c r="Q6" s="320"/>
      <c r="R6" s="320"/>
      <c r="S6" s="320"/>
      <c r="T6" s="320"/>
      <c r="U6" s="320"/>
      <c r="V6" s="320"/>
      <c r="W6" s="320"/>
      <c r="X6" s="320"/>
      <c r="Y6" s="320"/>
      <c r="Z6" s="320"/>
      <c r="AA6" s="178"/>
      <c r="AB6" s="178"/>
    </row>
    <row r="7" spans="1:28" ht="18.75" x14ac:dyDescent="0.25">
      <c r="A7" s="320"/>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178"/>
      <c r="AB7" s="178"/>
    </row>
    <row r="8" spans="1:28" ht="15.75" x14ac:dyDescent="0.25">
      <c r="A8" s="323" t="str">
        <f>'1. паспорт местоположение'!A9:C9</f>
        <v>АО "Россети Тюмень"</v>
      </c>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179"/>
      <c r="AB8" s="179"/>
    </row>
    <row r="9" spans="1:28" ht="15.75" x14ac:dyDescent="0.25">
      <c r="A9" s="317" t="s">
        <v>9</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180"/>
      <c r="AB9" s="180"/>
    </row>
    <row r="10" spans="1:28" ht="18.75" x14ac:dyDescent="0.25">
      <c r="A10" s="320"/>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178"/>
      <c r="AB10" s="178"/>
    </row>
    <row r="11" spans="1:28" x14ac:dyDescent="0.25">
      <c r="A11" s="322" t="s">
        <v>591</v>
      </c>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179"/>
      <c r="AB11" s="179"/>
    </row>
    <row r="12" spans="1:28" ht="15.75" x14ac:dyDescent="0.25">
      <c r="A12" s="317" t="s">
        <v>8</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180"/>
      <c r="AB12" s="180"/>
    </row>
    <row r="13" spans="1:28" ht="18.75" x14ac:dyDescent="0.25">
      <c r="A13" s="326"/>
      <c r="B13" s="326"/>
      <c r="C13" s="326"/>
      <c r="D13" s="326"/>
      <c r="E13" s="326"/>
      <c r="F13" s="326"/>
      <c r="G13" s="326"/>
      <c r="H13" s="326"/>
      <c r="I13" s="326"/>
      <c r="J13" s="326"/>
      <c r="K13" s="326"/>
      <c r="L13" s="326"/>
      <c r="M13" s="326"/>
      <c r="N13" s="326"/>
      <c r="O13" s="326"/>
      <c r="P13" s="326"/>
      <c r="Q13" s="326"/>
      <c r="R13" s="326"/>
      <c r="S13" s="326"/>
      <c r="T13" s="326"/>
      <c r="U13" s="326"/>
      <c r="V13" s="326"/>
      <c r="W13" s="326"/>
      <c r="X13" s="326"/>
      <c r="Y13" s="326"/>
      <c r="Z13" s="326"/>
      <c r="AA13" s="11"/>
      <c r="AB13" s="11"/>
    </row>
    <row r="14" spans="1:28" ht="15.75" x14ac:dyDescent="0.25">
      <c r="A14" s="323" t="str">
        <f>'1. паспорт местоположение'!A15:C15</f>
        <v xml:space="preserve">                                                                                                                                                                    Проектирование учебно-тренировочного полигона филиала АО «Россети Тюмень» Северные электрические сети                                                                                                                                                                  </v>
      </c>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179"/>
      <c r="AB14" s="179"/>
    </row>
    <row r="15" spans="1:28" ht="15.75" x14ac:dyDescent="0.25">
      <c r="A15" s="317" t="s">
        <v>7</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180"/>
      <c r="AB15" s="180"/>
    </row>
    <row r="16" spans="1:28" x14ac:dyDescent="0.25">
      <c r="A16" s="353"/>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189"/>
      <c r="AB16" s="189"/>
    </row>
    <row r="17" spans="1:28" x14ac:dyDescent="0.25">
      <c r="A17" s="353"/>
      <c r="B17" s="353"/>
      <c r="C17" s="353"/>
      <c r="D17" s="353"/>
      <c r="E17" s="353"/>
      <c r="F17" s="353"/>
      <c r="G17" s="353"/>
      <c r="H17" s="353"/>
      <c r="I17" s="353"/>
      <c r="J17" s="353"/>
      <c r="K17" s="353"/>
      <c r="L17" s="353"/>
      <c r="M17" s="353"/>
      <c r="N17" s="353"/>
      <c r="O17" s="353"/>
      <c r="P17" s="353"/>
      <c r="Q17" s="353"/>
      <c r="R17" s="353"/>
      <c r="S17" s="353"/>
      <c r="T17" s="353"/>
      <c r="U17" s="353"/>
      <c r="V17" s="353"/>
      <c r="W17" s="353"/>
      <c r="X17" s="353"/>
      <c r="Y17" s="353"/>
      <c r="Z17" s="353"/>
      <c r="AA17" s="189"/>
      <c r="AB17" s="189"/>
    </row>
    <row r="18" spans="1:28" x14ac:dyDescent="0.25">
      <c r="A18" s="353"/>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189"/>
      <c r="AB18" s="189"/>
    </row>
    <row r="19" spans="1:28" x14ac:dyDescent="0.25">
      <c r="A19" s="353"/>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189"/>
      <c r="AB19" s="189"/>
    </row>
    <row r="20" spans="1:28" x14ac:dyDescent="0.25">
      <c r="A20" s="354"/>
      <c r="B20" s="354"/>
      <c r="C20" s="354"/>
      <c r="D20" s="354"/>
      <c r="E20" s="354"/>
      <c r="F20" s="354"/>
      <c r="G20" s="354"/>
      <c r="H20" s="354"/>
      <c r="I20" s="354"/>
      <c r="J20" s="354"/>
      <c r="K20" s="354"/>
      <c r="L20" s="354"/>
      <c r="M20" s="354"/>
      <c r="N20" s="354"/>
      <c r="O20" s="354"/>
      <c r="P20" s="354"/>
      <c r="Q20" s="354"/>
      <c r="R20" s="354"/>
      <c r="S20" s="354"/>
      <c r="T20" s="354"/>
      <c r="U20" s="354"/>
      <c r="V20" s="354"/>
      <c r="W20" s="354"/>
      <c r="X20" s="354"/>
      <c r="Y20" s="354"/>
      <c r="Z20" s="354"/>
      <c r="AA20" s="190"/>
      <c r="AB20" s="190"/>
    </row>
    <row r="21" spans="1:28" x14ac:dyDescent="0.25">
      <c r="A21" s="354"/>
      <c r="B21" s="354"/>
      <c r="C21" s="354"/>
      <c r="D21" s="354"/>
      <c r="E21" s="354"/>
      <c r="F21" s="354"/>
      <c r="G21" s="354"/>
      <c r="H21" s="354"/>
      <c r="I21" s="354"/>
      <c r="J21" s="354"/>
      <c r="K21" s="354"/>
      <c r="L21" s="354"/>
      <c r="M21" s="354"/>
      <c r="N21" s="354"/>
      <c r="O21" s="354"/>
      <c r="P21" s="354"/>
      <c r="Q21" s="354"/>
      <c r="R21" s="354"/>
      <c r="S21" s="354"/>
      <c r="T21" s="354"/>
      <c r="U21" s="354"/>
      <c r="V21" s="354"/>
      <c r="W21" s="354"/>
      <c r="X21" s="354"/>
      <c r="Y21" s="354"/>
      <c r="Z21" s="354"/>
      <c r="AA21" s="190"/>
      <c r="AB21" s="190"/>
    </row>
    <row r="22" spans="1:28" x14ac:dyDescent="0.25">
      <c r="A22" s="355" t="s">
        <v>525</v>
      </c>
      <c r="B22" s="355"/>
      <c r="C22" s="355"/>
      <c r="D22" s="355"/>
      <c r="E22" s="355"/>
      <c r="F22" s="355"/>
      <c r="G22" s="355"/>
      <c r="H22" s="355"/>
      <c r="I22" s="355"/>
      <c r="J22" s="355"/>
      <c r="K22" s="355"/>
      <c r="L22" s="355"/>
      <c r="M22" s="355"/>
      <c r="N22" s="355"/>
      <c r="O22" s="355"/>
      <c r="P22" s="355"/>
      <c r="Q22" s="355"/>
      <c r="R22" s="355"/>
      <c r="S22" s="355"/>
      <c r="T22" s="355"/>
      <c r="U22" s="355"/>
      <c r="V22" s="355"/>
      <c r="W22" s="355"/>
      <c r="X22" s="355"/>
      <c r="Y22" s="355"/>
      <c r="Z22" s="355"/>
      <c r="AA22" s="191"/>
      <c r="AB22" s="191"/>
    </row>
    <row r="23" spans="1:28" ht="32.25" customHeight="1" x14ac:dyDescent="0.25">
      <c r="A23" s="357" t="s">
        <v>377</v>
      </c>
      <c r="B23" s="358"/>
      <c r="C23" s="358"/>
      <c r="D23" s="358"/>
      <c r="E23" s="358"/>
      <c r="F23" s="358"/>
      <c r="G23" s="358"/>
      <c r="H23" s="358"/>
      <c r="I23" s="358"/>
      <c r="J23" s="358"/>
      <c r="K23" s="358"/>
      <c r="L23" s="359"/>
      <c r="M23" s="356" t="s">
        <v>378</v>
      </c>
      <c r="N23" s="356"/>
      <c r="O23" s="356"/>
      <c r="P23" s="356"/>
      <c r="Q23" s="356"/>
      <c r="R23" s="356"/>
      <c r="S23" s="356"/>
      <c r="T23" s="356"/>
      <c r="U23" s="356"/>
      <c r="V23" s="356"/>
      <c r="W23" s="356"/>
      <c r="X23" s="356"/>
      <c r="Y23" s="356"/>
      <c r="Z23" s="356"/>
    </row>
    <row r="24" spans="1:28" ht="151.5" customHeight="1" x14ac:dyDescent="0.25">
      <c r="A24" s="121" t="s">
        <v>249</v>
      </c>
      <c r="B24" s="122" t="s">
        <v>278</v>
      </c>
      <c r="C24" s="121" t="s">
        <v>371</v>
      </c>
      <c r="D24" s="121" t="s">
        <v>250</v>
      </c>
      <c r="E24" s="121" t="s">
        <v>372</v>
      </c>
      <c r="F24" s="121" t="s">
        <v>374</v>
      </c>
      <c r="G24" s="121" t="s">
        <v>373</v>
      </c>
      <c r="H24" s="121" t="s">
        <v>251</v>
      </c>
      <c r="I24" s="121" t="s">
        <v>375</v>
      </c>
      <c r="J24" s="121" t="s">
        <v>283</v>
      </c>
      <c r="K24" s="122" t="s">
        <v>277</v>
      </c>
      <c r="L24" s="122" t="s">
        <v>252</v>
      </c>
      <c r="M24" s="123" t="s">
        <v>297</v>
      </c>
      <c r="N24" s="122" t="s">
        <v>536</v>
      </c>
      <c r="O24" s="121" t="s">
        <v>294</v>
      </c>
      <c r="P24" s="121" t="s">
        <v>295</v>
      </c>
      <c r="Q24" s="121" t="s">
        <v>293</v>
      </c>
      <c r="R24" s="121" t="s">
        <v>251</v>
      </c>
      <c r="S24" s="121" t="s">
        <v>292</v>
      </c>
      <c r="T24" s="121" t="s">
        <v>291</v>
      </c>
      <c r="U24" s="121" t="s">
        <v>370</v>
      </c>
      <c r="V24" s="121" t="s">
        <v>293</v>
      </c>
      <c r="W24" s="136" t="s">
        <v>276</v>
      </c>
      <c r="X24" s="136" t="s">
        <v>308</v>
      </c>
      <c r="Y24" s="136" t="s">
        <v>309</v>
      </c>
      <c r="Z24" s="138" t="s">
        <v>306</v>
      </c>
    </row>
    <row r="25" spans="1:28" ht="16.5" customHeight="1" x14ac:dyDescent="0.25">
      <c r="A25" s="121">
        <v>1</v>
      </c>
      <c r="B25" s="122">
        <v>2</v>
      </c>
      <c r="C25" s="121">
        <v>3</v>
      </c>
      <c r="D25" s="122">
        <v>4</v>
      </c>
      <c r="E25" s="121">
        <v>5</v>
      </c>
      <c r="F25" s="122">
        <v>6</v>
      </c>
      <c r="G25" s="121">
        <v>7</v>
      </c>
      <c r="H25" s="122">
        <v>8</v>
      </c>
      <c r="I25" s="121">
        <v>9</v>
      </c>
      <c r="J25" s="122">
        <v>10</v>
      </c>
      <c r="K25" s="192">
        <v>11</v>
      </c>
      <c r="L25" s="122">
        <v>12</v>
      </c>
      <c r="M25" s="192">
        <v>13</v>
      </c>
      <c r="N25" s="122">
        <v>14</v>
      </c>
      <c r="O25" s="192">
        <v>15</v>
      </c>
      <c r="P25" s="122">
        <v>16</v>
      </c>
      <c r="Q25" s="192">
        <v>17</v>
      </c>
      <c r="R25" s="122">
        <v>18</v>
      </c>
      <c r="S25" s="192">
        <v>19</v>
      </c>
      <c r="T25" s="122">
        <v>20</v>
      </c>
      <c r="U25" s="192">
        <v>21</v>
      </c>
      <c r="V25" s="122">
        <v>22</v>
      </c>
      <c r="W25" s="192">
        <v>23</v>
      </c>
      <c r="X25" s="122">
        <v>24</v>
      </c>
      <c r="Y25" s="192">
        <v>25</v>
      </c>
      <c r="Z25" s="122">
        <v>26</v>
      </c>
    </row>
    <row r="26" spans="1:28" ht="45.75" customHeight="1" x14ac:dyDescent="0.25">
      <c r="A26" s="114" t="s">
        <v>355</v>
      </c>
      <c r="B26" s="120"/>
      <c r="C26" s="116" t="s">
        <v>357</v>
      </c>
      <c r="D26" s="116" t="s">
        <v>358</v>
      </c>
      <c r="E26" s="116" t="s">
        <v>359</v>
      </c>
      <c r="F26" s="116" t="s">
        <v>288</v>
      </c>
      <c r="G26" s="116" t="s">
        <v>360</v>
      </c>
      <c r="H26" s="116" t="s">
        <v>251</v>
      </c>
      <c r="I26" s="116" t="s">
        <v>361</v>
      </c>
      <c r="J26" s="116" t="s">
        <v>362</v>
      </c>
      <c r="K26" s="113"/>
      <c r="L26" s="117" t="s">
        <v>274</v>
      </c>
      <c r="M26" s="119" t="s">
        <v>290</v>
      </c>
      <c r="N26" s="113"/>
      <c r="O26" s="113"/>
      <c r="P26" s="113"/>
      <c r="Q26" s="113"/>
      <c r="R26" s="113"/>
      <c r="S26" s="113"/>
      <c r="T26" s="113"/>
      <c r="U26" s="113"/>
      <c r="V26" s="113"/>
      <c r="W26" s="113"/>
      <c r="X26" s="113"/>
      <c r="Y26" s="113"/>
      <c r="Z26" s="115" t="s">
        <v>307</v>
      </c>
    </row>
    <row r="27" spans="1:28" x14ac:dyDescent="0.25">
      <c r="A27" s="113" t="s">
        <v>253</v>
      </c>
      <c r="B27" s="113" t="s">
        <v>279</v>
      </c>
      <c r="C27" s="113" t="s">
        <v>258</v>
      </c>
      <c r="D27" s="113" t="s">
        <v>259</v>
      </c>
      <c r="E27" s="113" t="s">
        <v>298</v>
      </c>
      <c r="F27" s="116" t="s">
        <v>254</v>
      </c>
      <c r="G27" s="116" t="s">
        <v>302</v>
      </c>
      <c r="H27" s="113" t="s">
        <v>251</v>
      </c>
      <c r="I27" s="116" t="s">
        <v>284</v>
      </c>
      <c r="J27" s="116" t="s">
        <v>266</v>
      </c>
      <c r="K27" s="117" t="s">
        <v>270</v>
      </c>
      <c r="L27" s="113"/>
      <c r="M27" s="117" t="s">
        <v>296</v>
      </c>
      <c r="N27" s="113"/>
      <c r="O27" s="113"/>
      <c r="P27" s="113"/>
      <c r="Q27" s="113"/>
      <c r="R27" s="113"/>
      <c r="S27" s="113"/>
      <c r="T27" s="113"/>
      <c r="U27" s="113"/>
      <c r="V27" s="113"/>
      <c r="W27" s="113"/>
      <c r="X27" s="113"/>
      <c r="Y27" s="113"/>
      <c r="Z27" s="113"/>
    </row>
    <row r="28" spans="1:28" x14ac:dyDescent="0.25">
      <c r="A28" s="113" t="s">
        <v>253</v>
      </c>
      <c r="B28" s="113" t="s">
        <v>280</v>
      </c>
      <c r="C28" s="113" t="s">
        <v>260</v>
      </c>
      <c r="D28" s="113" t="s">
        <v>261</v>
      </c>
      <c r="E28" s="113" t="s">
        <v>299</v>
      </c>
      <c r="F28" s="116" t="s">
        <v>255</v>
      </c>
      <c r="G28" s="116" t="s">
        <v>303</v>
      </c>
      <c r="H28" s="113" t="s">
        <v>251</v>
      </c>
      <c r="I28" s="116" t="s">
        <v>285</v>
      </c>
      <c r="J28" s="116" t="s">
        <v>267</v>
      </c>
      <c r="K28" s="117" t="s">
        <v>271</v>
      </c>
      <c r="L28" s="118"/>
      <c r="M28" s="117" t="s">
        <v>0</v>
      </c>
      <c r="N28" s="117"/>
      <c r="O28" s="117"/>
      <c r="P28" s="117"/>
      <c r="Q28" s="117"/>
      <c r="R28" s="117"/>
      <c r="S28" s="117"/>
      <c r="T28" s="117"/>
      <c r="U28" s="117"/>
      <c r="V28" s="117"/>
      <c r="W28" s="117"/>
      <c r="X28" s="117"/>
      <c r="Y28" s="117"/>
      <c r="Z28" s="117"/>
    </row>
    <row r="29" spans="1:28" x14ac:dyDescent="0.25">
      <c r="A29" s="113" t="s">
        <v>253</v>
      </c>
      <c r="B29" s="113" t="s">
        <v>281</v>
      </c>
      <c r="C29" s="113" t="s">
        <v>262</v>
      </c>
      <c r="D29" s="113" t="s">
        <v>263</v>
      </c>
      <c r="E29" s="113" t="s">
        <v>300</v>
      </c>
      <c r="F29" s="116" t="s">
        <v>256</v>
      </c>
      <c r="G29" s="116" t="s">
        <v>304</v>
      </c>
      <c r="H29" s="113" t="s">
        <v>251</v>
      </c>
      <c r="I29" s="116" t="s">
        <v>286</v>
      </c>
      <c r="J29" s="116" t="s">
        <v>268</v>
      </c>
      <c r="K29" s="117" t="s">
        <v>272</v>
      </c>
      <c r="L29" s="118"/>
      <c r="M29" s="113"/>
      <c r="N29" s="113"/>
      <c r="O29" s="113"/>
      <c r="P29" s="113"/>
      <c r="Q29" s="113"/>
      <c r="R29" s="113"/>
      <c r="S29" s="113"/>
      <c r="T29" s="113"/>
      <c r="U29" s="113"/>
      <c r="V29" s="113"/>
      <c r="W29" s="113"/>
      <c r="X29" s="113"/>
      <c r="Y29" s="113"/>
      <c r="Z29" s="113"/>
    </row>
    <row r="30" spans="1:28" x14ac:dyDescent="0.25">
      <c r="A30" s="113" t="s">
        <v>253</v>
      </c>
      <c r="B30" s="113" t="s">
        <v>282</v>
      </c>
      <c r="C30" s="113" t="s">
        <v>264</v>
      </c>
      <c r="D30" s="113" t="s">
        <v>265</v>
      </c>
      <c r="E30" s="113" t="s">
        <v>301</v>
      </c>
      <c r="F30" s="116" t="s">
        <v>257</v>
      </c>
      <c r="G30" s="116" t="s">
        <v>305</v>
      </c>
      <c r="H30" s="113" t="s">
        <v>251</v>
      </c>
      <c r="I30" s="116" t="s">
        <v>287</v>
      </c>
      <c r="J30" s="116" t="s">
        <v>269</v>
      </c>
      <c r="K30" s="117" t="s">
        <v>273</v>
      </c>
      <c r="L30" s="118"/>
      <c r="M30" s="113"/>
      <c r="N30" s="113"/>
      <c r="O30" s="113"/>
      <c r="P30" s="113"/>
      <c r="Q30" s="113"/>
      <c r="R30" s="113"/>
      <c r="S30" s="113"/>
      <c r="T30" s="113"/>
      <c r="U30" s="113"/>
      <c r="V30" s="113"/>
      <c r="W30" s="113"/>
      <c r="X30" s="113"/>
      <c r="Y30" s="113"/>
      <c r="Z30" s="113"/>
    </row>
    <row r="31" spans="1:28" x14ac:dyDescent="0.25">
      <c r="A31" s="113" t="s">
        <v>0</v>
      </c>
      <c r="B31" s="113" t="s">
        <v>0</v>
      </c>
      <c r="C31" s="113" t="s">
        <v>0</v>
      </c>
      <c r="D31" s="113" t="s">
        <v>0</v>
      </c>
      <c r="E31" s="113" t="s">
        <v>0</v>
      </c>
      <c r="F31" s="113" t="s">
        <v>0</v>
      </c>
      <c r="G31" s="113" t="s">
        <v>0</v>
      </c>
      <c r="H31" s="113" t="s">
        <v>0</v>
      </c>
      <c r="I31" s="113" t="s">
        <v>0</v>
      </c>
      <c r="J31" s="113" t="s">
        <v>0</v>
      </c>
      <c r="K31" s="113" t="s">
        <v>0</v>
      </c>
      <c r="L31" s="118"/>
      <c r="M31" s="113"/>
      <c r="N31" s="113"/>
      <c r="O31" s="113"/>
      <c r="P31" s="113"/>
      <c r="Q31" s="113"/>
      <c r="R31" s="113"/>
      <c r="S31" s="113"/>
      <c r="T31" s="113"/>
      <c r="U31" s="113"/>
      <c r="V31" s="113"/>
      <c r="W31" s="113"/>
      <c r="X31" s="113"/>
      <c r="Y31" s="113"/>
      <c r="Z31" s="113"/>
    </row>
    <row r="32" spans="1:28" ht="30" x14ac:dyDescent="0.25">
      <c r="A32" s="120" t="s">
        <v>356</v>
      </c>
      <c r="B32" s="120"/>
      <c r="C32" s="116" t="s">
        <v>363</v>
      </c>
      <c r="D32" s="116" t="s">
        <v>364</v>
      </c>
      <c r="E32" s="116" t="s">
        <v>365</v>
      </c>
      <c r="F32" s="116" t="s">
        <v>366</v>
      </c>
      <c r="G32" s="116" t="s">
        <v>367</v>
      </c>
      <c r="H32" s="116" t="s">
        <v>251</v>
      </c>
      <c r="I32" s="116" t="s">
        <v>368</v>
      </c>
      <c r="J32" s="116" t="s">
        <v>369</v>
      </c>
      <c r="K32" s="113"/>
      <c r="L32" s="113"/>
      <c r="M32" s="113"/>
      <c r="N32" s="113"/>
      <c r="O32" s="113"/>
      <c r="P32" s="113"/>
      <c r="Q32" s="113"/>
      <c r="R32" s="113"/>
      <c r="S32" s="113"/>
      <c r="T32" s="113"/>
      <c r="U32" s="113"/>
      <c r="V32" s="113"/>
      <c r="W32" s="113"/>
      <c r="X32" s="113"/>
      <c r="Y32" s="113"/>
      <c r="Z32" s="113"/>
    </row>
    <row r="33" spans="1:26" x14ac:dyDescent="0.25">
      <c r="A33" s="113" t="s">
        <v>0</v>
      </c>
      <c r="B33" s="113" t="s">
        <v>0</v>
      </c>
      <c r="C33" s="113" t="s">
        <v>0</v>
      </c>
      <c r="D33" s="113" t="s">
        <v>0</v>
      </c>
      <c r="E33" s="113" t="s">
        <v>0</v>
      </c>
      <c r="F33" s="113" t="s">
        <v>0</v>
      </c>
      <c r="G33" s="113" t="s">
        <v>0</v>
      </c>
      <c r="H33" s="113" t="s">
        <v>0</v>
      </c>
      <c r="I33" s="113" t="s">
        <v>0</v>
      </c>
      <c r="J33" s="113" t="s">
        <v>0</v>
      </c>
      <c r="K33" s="113" t="s">
        <v>0</v>
      </c>
      <c r="L33" s="113"/>
      <c r="M33" s="113"/>
      <c r="N33" s="113"/>
      <c r="O33" s="113"/>
      <c r="P33" s="113"/>
      <c r="Q33" s="113"/>
      <c r="R33" s="113"/>
      <c r="S33" s="113"/>
      <c r="T33" s="113"/>
      <c r="U33" s="113"/>
      <c r="V33" s="113"/>
      <c r="W33" s="113"/>
      <c r="X33" s="113"/>
      <c r="Y33" s="113"/>
      <c r="Z33" s="113"/>
    </row>
    <row r="37" spans="1:26" x14ac:dyDescent="0.25">
      <c r="A37" s="13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F20" sqref="F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6" t="str">
        <f>'1. паспорт местоположение'!A5:C5</f>
        <v>Год раскрытия информации: 2022 год</v>
      </c>
      <c r="B5" s="316"/>
      <c r="C5" s="316"/>
      <c r="D5" s="316"/>
      <c r="E5" s="316"/>
      <c r="F5" s="316"/>
      <c r="G5" s="316"/>
      <c r="H5" s="316"/>
      <c r="I5" s="316"/>
      <c r="J5" s="316"/>
      <c r="K5" s="316"/>
      <c r="L5" s="316"/>
      <c r="M5" s="316"/>
      <c r="N5" s="316"/>
      <c r="O5" s="316"/>
      <c r="P5" s="188"/>
      <c r="Q5" s="188"/>
      <c r="R5" s="188"/>
      <c r="S5" s="188"/>
      <c r="T5" s="188"/>
      <c r="U5" s="188"/>
      <c r="V5" s="188"/>
      <c r="W5" s="188"/>
      <c r="X5" s="188"/>
      <c r="Y5" s="188"/>
      <c r="Z5" s="188"/>
      <c r="AA5" s="188"/>
      <c r="AB5" s="188"/>
    </row>
    <row r="6" spans="1:28" s="12" customFormat="1" ht="18.75" x14ac:dyDescent="0.3">
      <c r="A6" s="17"/>
      <c r="B6" s="17"/>
      <c r="L6" s="15"/>
    </row>
    <row r="7" spans="1:28" s="12" customFormat="1" ht="18.75" x14ac:dyDescent="0.2">
      <c r="A7" s="320" t="s">
        <v>10</v>
      </c>
      <c r="B7" s="320"/>
      <c r="C7" s="320"/>
      <c r="D7" s="320"/>
      <c r="E7" s="320"/>
      <c r="F7" s="320"/>
      <c r="G7" s="320"/>
      <c r="H7" s="320"/>
      <c r="I7" s="320"/>
      <c r="J7" s="320"/>
      <c r="K7" s="320"/>
      <c r="L7" s="320"/>
      <c r="M7" s="320"/>
      <c r="N7" s="320"/>
      <c r="O7" s="320"/>
      <c r="P7" s="13"/>
      <c r="Q7" s="13"/>
      <c r="R7" s="13"/>
      <c r="S7" s="13"/>
      <c r="T7" s="13"/>
      <c r="U7" s="13"/>
      <c r="V7" s="13"/>
      <c r="W7" s="13"/>
      <c r="X7" s="13"/>
      <c r="Y7" s="13"/>
      <c r="Z7" s="13"/>
    </row>
    <row r="8" spans="1:28" s="12" customFormat="1" ht="18.75" x14ac:dyDescent="0.2">
      <c r="A8" s="320"/>
      <c r="B8" s="320"/>
      <c r="C8" s="320"/>
      <c r="D8" s="320"/>
      <c r="E8" s="320"/>
      <c r="F8" s="320"/>
      <c r="G8" s="320"/>
      <c r="H8" s="320"/>
      <c r="I8" s="320"/>
      <c r="J8" s="320"/>
      <c r="K8" s="320"/>
      <c r="L8" s="320"/>
      <c r="M8" s="320"/>
      <c r="N8" s="320"/>
      <c r="O8" s="320"/>
      <c r="P8" s="13"/>
      <c r="Q8" s="13"/>
      <c r="R8" s="13"/>
      <c r="S8" s="13"/>
      <c r="T8" s="13"/>
      <c r="U8" s="13"/>
      <c r="V8" s="13"/>
      <c r="W8" s="13"/>
      <c r="X8" s="13"/>
      <c r="Y8" s="13"/>
      <c r="Z8" s="13"/>
    </row>
    <row r="9" spans="1:28" s="12" customFormat="1" ht="18.75" x14ac:dyDescent="0.2">
      <c r="A9" s="323" t="str">
        <f>'1. паспорт местоположение'!A9:C9</f>
        <v>АО "Россети Тюмень"</v>
      </c>
      <c r="B9" s="323"/>
      <c r="C9" s="323"/>
      <c r="D9" s="323"/>
      <c r="E9" s="323"/>
      <c r="F9" s="323"/>
      <c r="G9" s="323"/>
      <c r="H9" s="323"/>
      <c r="I9" s="323"/>
      <c r="J9" s="323"/>
      <c r="K9" s="323"/>
      <c r="L9" s="323"/>
      <c r="M9" s="323"/>
      <c r="N9" s="323"/>
      <c r="O9" s="323"/>
      <c r="P9" s="13"/>
      <c r="Q9" s="13"/>
      <c r="R9" s="13"/>
      <c r="S9" s="13"/>
      <c r="T9" s="13"/>
      <c r="U9" s="13"/>
      <c r="V9" s="13"/>
      <c r="W9" s="13"/>
      <c r="X9" s="13"/>
      <c r="Y9" s="13"/>
      <c r="Z9" s="13"/>
    </row>
    <row r="10" spans="1:28" s="12" customFormat="1" ht="18.75" x14ac:dyDescent="0.2">
      <c r="A10" s="317" t="s">
        <v>9</v>
      </c>
      <c r="B10" s="317"/>
      <c r="C10" s="317"/>
      <c r="D10" s="317"/>
      <c r="E10" s="317"/>
      <c r="F10" s="317"/>
      <c r="G10" s="317"/>
      <c r="H10" s="317"/>
      <c r="I10" s="317"/>
      <c r="J10" s="317"/>
      <c r="K10" s="317"/>
      <c r="L10" s="317"/>
      <c r="M10" s="317"/>
      <c r="N10" s="317"/>
      <c r="O10" s="317"/>
      <c r="P10" s="13"/>
      <c r="Q10" s="13"/>
      <c r="R10" s="13"/>
      <c r="S10" s="13"/>
      <c r="T10" s="13"/>
      <c r="U10" s="13"/>
      <c r="V10" s="13"/>
      <c r="W10" s="13"/>
      <c r="X10" s="13"/>
      <c r="Y10" s="13"/>
      <c r="Z10" s="13"/>
    </row>
    <row r="11" spans="1:28" s="12" customFormat="1" ht="18.75" x14ac:dyDescent="0.2">
      <c r="A11" s="320"/>
      <c r="B11" s="320"/>
      <c r="C11" s="320"/>
      <c r="D11" s="320"/>
      <c r="E11" s="320"/>
      <c r="F11" s="320"/>
      <c r="G11" s="320"/>
      <c r="H11" s="320"/>
      <c r="I11" s="320"/>
      <c r="J11" s="320"/>
      <c r="K11" s="320"/>
      <c r="L11" s="320"/>
      <c r="M11" s="320"/>
      <c r="N11" s="320"/>
      <c r="O11" s="320"/>
      <c r="P11" s="13"/>
      <c r="Q11" s="13"/>
      <c r="R11" s="13"/>
      <c r="S11" s="13"/>
      <c r="T11" s="13"/>
      <c r="U11" s="13"/>
      <c r="V11" s="13"/>
      <c r="W11" s="13"/>
      <c r="X11" s="13"/>
      <c r="Y11" s="13"/>
      <c r="Z11" s="13"/>
    </row>
    <row r="12" spans="1:28" s="12" customFormat="1" ht="18.75" x14ac:dyDescent="0.2">
      <c r="A12" s="322" t="s">
        <v>592</v>
      </c>
      <c r="B12" s="322"/>
      <c r="C12" s="322"/>
      <c r="D12" s="322"/>
      <c r="E12" s="322"/>
      <c r="F12" s="322"/>
      <c r="G12" s="322"/>
      <c r="H12" s="322"/>
      <c r="I12" s="322"/>
      <c r="J12" s="322"/>
      <c r="K12" s="322"/>
      <c r="L12" s="322"/>
      <c r="M12" s="322"/>
      <c r="N12" s="322"/>
      <c r="O12" s="322"/>
      <c r="P12" s="13"/>
      <c r="Q12" s="13"/>
      <c r="R12" s="13"/>
      <c r="S12" s="13"/>
      <c r="T12" s="13"/>
      <c r="U12" s="13"/>
      <c r="V12" s="13"/>
      <c r="W12" s="13"/>
      <c r="X12" s="13"/>
      <c r="Y12" s="13"/>
      <c r="Z12" s="13"/>
    </row>
    <row r="13" spans="1:28" s="12" customFormat="1" ht="18.75" x14ac:dyDescent="0.2">
      <c r="A13" s="317" t="s">
        <v>8</v>
      </c>
      <c r="B13" s="317"/>
      <c r="C13" s="317"/>
      <c r="D13" s="317"/>
      <c r="E13" s="317"/>
      <c r="F13" s="317"/>
      <c r="G13" s="317"/>
      <c r="H13" s="317"/>
      <c r="I13" s="317"/>
      <c r="J13" s="317"/>
      <c r="K13" s="317"/>
      <c r="L13" s="317"/>
      <c r="M13" s="317"/>
      <c r="N13" s="317"/>
      <c r="O13" s="317"/>
      <c r="P13" s="13"/>
      <c r="Q13" s="13"/>
      <c r="R13" s="13"/>
      <c r="S13" s="13"/>
      <c r="T13" s="13"/>
      <c r="U13" s="13"/>
      <c r="V13" s="13"/>
      <c r="W13" s="13"/>
      <c r="X13" s="13"/>
      <c r="Y13" s="13"/>
      <c r="Z13" s="13"/>
    </row>
    <row r="14" spans="1:28" s="9" customFormat="1" ht="15.75" customHeight="1" x14ac:dyDescent="0.2">
      <c r="A14" s="326"/>
      <c r="B14" s="326"/>
      <c r="C14" s="326"/>
      <c r="D14" s="326"/>
      <c r="E14" s="326"/>
      <c r="F14" s="326"/>
      <c r="G14" s="326"/>
      <c r="H14" s="326"/>
      <c r="I14" s="326"/>
      <c r="J14" s="326"/>
      <c r="K14" s="326"/>
      <c r="L14" s="326"/>
      <c r="M14" s="326"/>
      <c r="N14" s="326"/>
      <c r="O14" s="326"/>
      <c r="P14" s="10"/>
      <c r="Q14" s="10"/>
      <c r="R14" s="10"/>
      <c r="S14" s="10"/>
      <c r="T14" s="10"/>
      <c r="U14" s="10"/>
      <c r="V14" s="10"/>
      <c r="W14" s="10"/>
      <c r="X14" s="10"/>
      <c r="Y14" s="10"/>
      <c r="Z14" s="10"/>
    </row>
    <row r="15" spans="1:28" s="3" customFormat="1" ht="15.75" x14ac:dyDescent="0.2">
      <c r="A15" s="323" t="str">
        <f>'1. паспорт местоположение'!A15:C15</f>
        <v xml:space="preserve">                                                                                                                                                                    Проектирование учебно-тренировочного полигона филиала АО «Россети Тюмень» Северные электрические сети                                                                                                                                                                  </v>
      </c>
      <c r="B15" s="323"/>
      <c r="C15" s="323"/>
      <c r="D15" s="323"/>
      <c r="E15" s="323"/>
      <c r="F15" s="323"/>
      <c r="G15" s="323"/>
      <c r="H15" s="323"/>
      <c r="I15" s="323"/>
      <c r="J15" s="323"/>
      <c r="K15" s="323"/>
      <c r="L15" s="323"/>
      <c r="M15" s="323"/>
      <c r="N15" s="323"/>
      <c r="O15" s="323"/>
      <c r="P15" s="8"/>
      <c r="Q15" s="8"/>
      <c r="R15" s="8"/>
      <c r="S15" s="8"/>
      <c r="T15" s="8"/>
      <c r="U15" s="8"/>
      <c r="V15" s="8"/>
      <c r="W15" s="8"/>
      <c r="X15" s="8"/>
      <c r="Y15" s="8"/>
      <c r="Z15" s="8"/>
    </row>
    <row r="16" spans="1:28" s="3" customFormat="1" ht="15" customHeight="1" x14ac:dyDescent="0.2">
      <c r="A16" s="317" t="s">
        <v>7</v>
      </c>
      <c r="B16" s="317"/>
      <c r="C16" s="317"/>
      <c r="D16" s="317"/>
      <c r="E16" s="317"/>
      <c r="F16" s="317"/>
      <c r="G16" s="317"/>
      <c r="H16" s="317"/>
      <c r="I16" s="317"/>
      <c r="J16" s="317"/>
      <c r="K16" s="317"/>
      <c r="L16" s="317"/>
      <c r="M16" s="317"/>
      <c r="N16" s="317"/>
      <c r="O16" s="317"/>
      <c r="P16" s="6"/>
      <c r="Q16" s="6"/>
      <c r="R16" s="6"/>
      <c r="S16" s="6"/>
      <c r="T16" s="6"/>
      <c r="U16" s="6"/>
      <c r="V16" s="6"/>
      <c r="W16" s="6"/>
      <c r="X16" s="6"/>
      <c r="Y16" s="6"/>
      <c r="Z16" s="6"/>
    </row>
    <row r="17" spans="1:26" s="3" customFormat="1" ht="15" customHeight="1" x14ac:dyDescent="0.2">
      <c r="A17" s="324"/>
      <c r="B17" s="324"/>
      <c r="C17" s="324"/>
      <c r="D17" s="324"/>
      <c r="E17" s="324"/>
      <c r="F17" s="324"/>
      <c r="G17" s="324"/>
      <c r="H17" s="324"/>
      <c r="I17" s="324"/>
      <c r="J17" s="324"/>
      <c r="K17" s="324"/>
      <c r="L17" s="324"/>
      <c r="M17" s="324"/>
      <c r="N17" s="324"/>
      <c r="O17" s="324"/>
      <c r="P17" s="4"/>
      <c r="Q17" s="4"/>
      <c r="R17" s="4"/>
      <c r="S17" s="4"/>
      <c r="T17" s="4"/>
      <c r="U17" s="4"/>
      <c r="V17" s="4"/>
      <c r="W17" s="4"/>
    </row>
    <row r="18" spans="1:26" s="3" customFormat="1" ht="91.5" customHeight="1" x14ac:dyDescent="0.2">
      <c r="A18" s="363" t="s">
        <v>503</v>
      </c>
      <c r="B18" s="363"/>
      <c r="C18" s="363"/>
      <c r="D18" s="363"/>
      <c r="E18" s="363"/>
      <c r="F18" s="363"/>
      <c r="G18" s="363"/>
      <c r="H18" s="363"/>
      <c r="I18" s="363"/>
      <c r="J18" s="363"/>
      <c r="K18" s="363"/>
      <c r="L18" s="363"/>
      <c r="M18" s="363"/>
      <c r="N18" s="363"/>
      <c r="O18" s="363"/>
      <c r="P18" s="7"/>
      <c r="Q18" s="7"/>
      <c r="R18" s="7"/>
      <c r="S18" s="7"/>
      <c r="T18" s="7"/>
      <c r="U18" s="7"/>
      <c r="V18" s="7"/>
      <c r="W18" s="7"/>
      <c r="X18" s="7"/>
      <c r="Y18" s="7"/>
      <c r="Z18" s="7"/>
    </row>
    <row r="19" spans="1:26" s="3" customFormat="1" ht="78" customHeight="1" x14ac:dyDescent="0.2">
      <c r="A19" s="327" t="s">
        <v>6</v>
      </c>
      <c r="B19" s="327" t="s">
        <v>89</v>
      </c>
      <c r="C19" s="327" t="s">
        <v>88</v>
      </c>
      <c r="D19" s="327" t="s">
        <v>77</v>
      </c>
      <c r="E19" s="360" t="s">
        <v>87</v>
      </c>
      <c r="F19" s="361"/>
      <c r="G19" s="361"/>
      <c r="H19" s="361"/>
      <c r="I19" s="362"/>
      <c r="J19" s="327" t="s">
        <v>86</v>
      </c>
      <c r="K19" s="327"/>
      <c r="L19" s="327"/>
      <c r="M19" s="327"/>
      <c r="N19" s="327"/>
      <c r="O19" s="327"/>
      <c r="P19" s="4"/>
      <c r="Q19" s="4"/>
      <c r="R19" s="4"/>
      <c r="S19" s="4"/>
      <c r="T19" s="4"/>
      <c r="U19" s="4"/>
      <c r="V19" s="4"/>
      <c r="W19" s="4"/>
    </row>
    <row r="20" spans="1:26" s="3" customFormat="1" ht="51" customHeight="1" x14ac:dyDescent="0.2">
      <c r="A20" s="327"/>
      <c r="B20" s="327"/>
      <c r="C20" s="327"/>
      <c r="D20" s="327"/>
      <c r="E20" s="47" t="s">
        <v>85</v>
      </c>
      <c r="F20" s="47" t="s">
        <v>84</v>
      </c>
      <c r="G20" s="47" t="s">
        <v>83</v>
      </c>
      <c r="H20" s="47" t="s">
        <v>82</v>
      </c>
      <c r="I20" s="47" t="s">
        <v>81</v>
      </c>
      <c r="J20" s="47" t="s">
        <v>80</v>
      </c>
      <c r="K20" s="47" t="s">
        <v>5</v>
      </c>
      <c r="L20" s="55" t="s">
        <v>4</v>
      </c>
      <c r="M20" s="54" t="s">
        <v>247</v>
      </c>
      <c r="N20" s="54" t="s">
        <v>79</v>
      </c>
      <c r="O20" s="54" t="s">
        <v>78</v>
      </c>
      <c r="P20" s="32"/>
      <c r="Q20" s="32"/>
      <c r="R20" s="32"/>
      <c r="S20" s="32"/>
      <c r="T20" s="32"/>
      <c r="U20" s="32"/>
      <c r="V20" s="32"/>
      <c r="W20" s="32"/>
      <c r="X20" s="31"/>
      <c r="Y20" s="31"/>
      <c r="Z20" s="31"/>
    </row>
    <row r="21" spans="1:26" s="3" customFormat="1" ht="16.5" customHeight="1" x14ac:dyDescent="0.2">
      <c r="A21" s="42">
        <v>1</v>
      </c>
      <c r="B21" s="43">
        <v>2</v>
      </c>
      <c r="C21" s="42">
        <v>3</v>
      </c>
      <c r="D21" s="43">
        <v>4</v>
      </c>
      <c r="E21" s="42">
        <v>5</v>
      </c>
      <c r="F21" s="43">
        <v>6</v>
      </c>
      <c r="G21" s="42">
        <v>7</v>
      </c>
      <c r="H21" s="43">
        <v>8</v>
      </c>
      <c r="I21" s="42">
        <v>9</v>
      </c>
      <c r="J21" s="43">
        <v>10</v>
      </c>
      <c r="K21" s="42">
        <v>11</v>
      </c>
      <c r="L21" s="43">
        <v>12</v>
      </c>
      <c r="M21" s="42">
        <v>13</v>
      </c>
      <c r="N21" s="43">
        <v>14</v>
      </c>
      <c r="O21" s="42">
        <v>15</v>
      </c>
      <c r="P21" s="32"/>
      <c r="Q21" s="32"/>
      <c r="R21" s="32"/>
      <c r="S21" s="32"/>
      <c r="T21" s="32"/>
      <c r="U21" s="32"/>
      <c r="V21" s="32"/>
      <c r="W21" s="32"/>
      <c r="X21" s="31"/>
      <c r="Y21" s="31"/>
      <c r="Z21" s="31"/>
    </row>
    <row r="22" spans="1:26" s="3" customFormat="1" ht="33" customHeight="1" x14ac:dyDescent="0.2">
      <c r="A22" s="51"/>
      <c r="B22" s="53"/>
      <c r="C22" s="35"/>
      <c r="D22" s="35"/>
      <c r="E22" s="35"/>
      <c r="F22" s="35"/>
      <c r="G22" s="35"/>
      <c r="H22" s="35"/>
      <c r="I22" s="35"/>
      <c r="J22" s="50"/>
      <c r="K22" s="50"/>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95"/>
  <sheetViews>
    <sheetView view="pageBreakPreview" zoomScale="55" zoomScaleNormal="100" zoomScaleSheetLayoutView="55" zoomScalePageLayoutView="50" workbookViewId="0">
      <selection activeCell="E13" sqref="E13"/>
    </sheetView>
  </sheetViews>
  <sheetFormatPr defaultRowHeight="15.75" outlineLevelRow="1" x14ac:dyDescent="0.25"/>
  <cols>
    <col min="1" max="1" width="61.7109375" style="210" customWidth="1"/>
    <col min="2" max="2" width="23.42578125" style="210" customWidth="1"/>
    <col min="3" max="3" width="16.7109375" style="210" customWidth="1"/>
    <col min="4" max="4" width="22.140625" style="210" customWidth="1"/>
    <col min="5" max="5" width="20.28515625" style="210" customWidth="1"/>
    <col min="6" max="12" width="16.7109375" style="210" customWidth="1"/>
    <col min="13" max="13" width="16.7109375" style="212" customWidth="1"/>
    <col min="14" max="19" width="16.7109375" style="210" customWidth="1"/>
    <col min="20" max="20" width="18.85546875" style="210" customWidth="1"/>
    <col min="21" max="21" width="20.5703125" style="210" customWidth="1"/>
    <col min="22" max="23" width="16.7109375" style="210" customWidth="1"/>
    <col min="24" max="24" width="26.28515625" style="210" customWidth="1"/>
    <col min="25" max="72" width="16.7109375" style="210" customWidth="1"/>
    <col min="73" max="16384" width="9.140625" style="210"/>
  </cols>
  <sheetData>
    <row r="1" spans="1:28" ht="27.75" x14ac:dyDescent="0.4">
      <c r="K1" s="211"/>
      <c r="T1" s="213"/>
      <c r="U1" s="366"/>
      <c r="V1" s="366"/>
      <c r="W1" s="366"/>
      <c r="X1" s="366"/>
      <c r="Y1" s="366"/>
    </row>
    <row r="2" spans="1:28" ht="27.75" x14ac:dyDescent="0.4">
      <c r="K2" s="211"/>
      <c r="T2" s="213"/>
      <c r="U2" s="366"/>
      <c r="V2" s="366"/>
      <c r="W2" s="366"/>
      <c r="X2" s="366"/>
      <c r="Y2" s="366"/>
    </row>
    <row r="3" spans="1:28" ht="27.75" x14ac:dyDescent="0.4">
      <c r="K3" s="211"/>
      <c r="T3" s="213"/>
      <c r="U3" s="366"/>
      <c r="V3" s="366"/>
      <c r="W3" s="366"/>
      <c r="X3" s="366"/>
      <c r="Y3" s="366"/>
    </row>
    <row r="4" spans="1:28" ht="27.75" x14ac:dyDescent="0.4">
      <c r="K4" s="211"/>
      <c r="T4" s="214"/>
      <c r="U4" s="214"/>
      <c r="W4" s="214"/>
      <c r="X4" s="214"/>
      <c r="Y4" s="215"/>
    </row>
    <row r="5" spans="1:28" s="216" customFormat="1" ht="24.75" customHeight="1" x14ac:dyDescent="0.25">
      <c r="A5" s="370" t="s">
        <v>561</v>
      </c>
      <c r="B5" s="370"/>
      <c r="C5" s="370"/>
      <c r="D5" s="370"/>
      <c r="E5" s="370"/>
      <c r="F5" s="370"/>
      <c r="G5" s="370"/>
      <c r="H5" s="370"/>
      <c r="I5" s="370"/>
      <c r="J5" s="370"/>
      <c r="K5" s="370"/>
      <c r="M5" s="212"/>
      <c r="T5" s="217"/>
      <c r="U5" s="217"/>
      <c r="V5" s="218"/>
      <c r="W5" s="217"/>
      <c r="X5" s="217"/>
      <c r="Y5" s="217"/>
    </row>
    <row r="6" spans="1:28" s="216" customFormat="1" ht="60" customHeight="1" x14ac:dyDescent="0.25">
      <c r="A6" s="371" t="s">
        <v>556</v>
      </c>
      <c r="B6" s="371"/>
      <c r="C6" s="371"/>
      <c r="D6" s="371"/>
      <c r="E6" s="371"/>
      <c r="F6" s="371"/>
      <c r="G6" s="371"/>
      <c r="H6" s="371"/>
      <c r="I6" s="371"/>
      <c r="J6" s="371"/>
      <c r="K6" s="371"/>
      <c r="M6" s="212"/>
      <c r="T6" s="219"/>
      <c r="U6" s="219"/>
      <c r="V6" s="218"/>
      <c r="W6" s="219"/>
      <c r="X6" s="219"/>
      <c r="Y6" s="219"/>
    </row>
    <row r="7" spans="1:28" ht="27.75" customHeight="1" x14ac:dyDescent="0.4">
      <c r="A7" s="368" t="s">
        <v>593</v>
      </c>
      <c r="B7" s="368"/>
      <c r="C7" s="368"/>
      <c r="D7" s="368"/>
      <c r="E7" s="368"/>
      <c r="F7" s="368"/>
      <c r="G7" s="368"/>
      <c r="H7" s="368"/>
      <c r="I7" s="368"/>
      <c r="J7" s="368"/>
      <c r="K7" s="368"/>
      <c r="T7" s="220"/>
      <c r="U7" s="369"/>
      <c r="V7" s="369"/>
      <c r="W7" s="369"/>
      <c r="X7" s="220"/>
      <c r="Y7" s="220"/>
    </row>
    <row r="8" spans="1:28" ht="27.75" x14ac:dyDescent="0.4">
      <c r="A8" s="221"/>
      <c r="K8" s="222"/>
      <c r="T8" s="213"/>
      <c r="U8" s="213"/>
      <c r="V8" s="213"/>
      <c r="W8" s="213"/>
      <c r="X8" s="213"/>
      <c r="Y8" s="213"/>
    </row>
    <row r="9" spans="1:28" ht="27.75" x14ac:dyDescent="0.4">
      <c r="A9" s="221"/>
      <c r="K9" s="222"/>
      <c r="T9" s="213"/>
      <c r="U9" s="219"/>
      <c r="V9" s="219"/>
      <c r="W9" s="219"/>
      <c r="X9" s="219"/>
      <c r="Y9" s="219"/>
    </row>
    <row r="10" spans="1:28" ht="27.75" x14ac:dyDescent="0.4">
      <c r="A10" s="221"/>
      <c r="K10" s="222"/>
      <c r="T10" s="223"/>
      <c r="U10" s="366"/>
      <c r="V10" s="366"/>
      <c r="W10" s="366"/>
      <c r="X10" s="213"/>
      <c r="Y10" s="213"/>
    </row>
    <row r="11" spans="1:28" ht="27.75" customHeight="1" x14ac:dyDescent="0.25">
      <c r="A11" s="221"/>
      <c r="K11" s="224"/>
      <c r="T11" s="225"/>
      <c r="U11" s="367"/>
      <c r="V11" s="367"/>
      <c r="W11" s="367"/>
      <c r="X11" s="367"/>
      <c r="Y11" s="225"/>
    </row>
    <row r="12" spans="1:28" ht="27.75" x14ac:dyDescent="0.4">
      <c r="A12" s="221"/>
      <c r="B12" s="226"/>
      <c r="K12" s="222"/>
      <c r="T12" s="213"/>
      <c r="U12" s="366"/>
      <c r="V12" s="366"/>
      <c r="W12" s="366"/>
      <c r="X12" s="213"/>
      <c r="Y12" s="213"/>
    </row>
    <row r="13" spans="1:28" ht="27.75" x14ac:dyDescent="0.4">
      <c r="A13" s="221"/>
      <c r="C13" s="226"/>
      <c r="D13" s="226"/>
      <c r="E13" s="226"/>
      <c r="F13" s="226"/>
      <c r="G13" s="226"/>
      <c r="H13" s="226"/>
      <c r="I13" s="226"/>
      <c r="J13" s="226"/>
      <c r="K13" s="226"/>
      <c r="L13" s="226"/>
      <c r="M13" s="227"/>
      <c r="N13" s="226"/>
      <c r="O13" s="226"/>
      <c r="P13" s="226"/>
      <c r="Q13" s="226"/>
      <c r="R13" s="226"/>
      <c r="S13" s="226"/>
      <c r="T13" s="226"/>
      <c r="U13" s="228"/>
      <c r="V13" s="228"/>
      <c r="W13" s="228"/>
      <c r="X13" s="228"/>
      <c r="Y13" s="226"/>
      <c r="Z13" s="226"/>
      <c r="AA13" s="226"/>
      <c r="AB13" s="226"/>
    </row>
    <row r="14" spans="1:28" ht="27.75" x14ac:dyDescent="0.4">
      <c r="D14" s="221"/>
      <c r="U14" s="213"/>
      <c r="V14" s="213"/>
      <c r="W14" s="213"/>
      <c r="X14" s="213"/>
      <c r="Y14" s="213"/>
    </row>
    <row r="15" spans="1:28" ht="16.5" thickBot="1" x14ac:dyDescent="0.3">
      <c r="A15" s="229" t="s">
        <v>352</v>
      </c>
      <c r="B15" s="229" t="s">
        <v>1</v>
      </c>
      <c r="D15" s="230"/>
      <c r="E15" s="231"/>
      <c r="F15" s="231"/>
      <c r="G15" s="231"/>
      <c r="H15" s="231"/>
    </row>
    <row r="16" spans="1:28" x14ac:dyDescent="0.25">
      <c r="A16" s="232" t="s">
        <v>562</v>
      </c>
      <c r="B16" s="233">
        <v>537170</v>
      </c>
    </row>
    <row r="17" spans="1:14" x14ac:dyDescent="0.25">
      <c r="A17" s="234" t="s">
        <v>350</v>
      </c>
      <c r="B17" s="235"/>
    </row>
    <row r="18" spans="1:14" x14ac:dyDescent="0.25">
      <c r="A18" s="234" t="s">
        <v>348</v>
      </c>
      <c r="B18" s="235">
        <v>50</v>
      </c>
      <c r="D18" s="221" t="s">
        <v>351</v>
      </c>
      <c r="E18" s="236"/>
      <c r="F18" s="236"/>
    </row>
    <row r="19" spans="1:14" ht="16.5" thickBot="1" x14ac:dyDescent="0.3">
      <c r="A19" s="237" t="s">
        <v>346</v>
      </c>
      <c r="B19" s="238">
        <v>1</v>
      </c>
      <c r="D19" s="364" t="s">
        <v>349</v>
      </c>
      <c r="E19" s="364"/>
      <c r="F19" s="239">
        <f>SUM(B86:AA86)</f>
        <v>0.78724671286564452</v>
      </c>
      <c r="K19" s="240"/>
      <c r="N19" s="241"/>
    </row>
    <row r="20" spans="1:14" x14ac:dyDescent="0.25">
      <c r="A20" s="232" t="s">
        <v>345</v>
      </c>
      <c r="B20" s="242">
        <f>-C57</f>
        <v>-317022.83333333337</v>
      </c>
      <c r="D20" s="364" t="s">
        <v>347</v>
      </c>
      <c r="E20" s="364"/>
      <c r="F20" s="239">
        <f>IF(SUM(B87:AA87)=0,"не окупается",SUM(B87:AA87))</f>
        <v>0.89352501910250648</v>
      </c>
      <c r="K20" s="240"/>
    </row>
    <row r="21" spans="1:14" x14ac:dyDescent="0.25">
      <c r="A21" s="234" t="s">
        <v>563</v>
      </c>
      <c r="B21" s="243">
        <v>1</v>
      </c>
      <c r="D21" s="364" t="s">
        <v>564</v>
      </c>
      <c r="E21" s="364"/>
      <c r="F21" s="244">
        <f>M84</f>
        <v>3902980.4482572591</v>
      </c>
      <c r="K21" s="240"/>
    </row>
    <row r="22" spans="1:14" x14ac:dyDescent="0.25">
      <c r="A22" s="234" t="s">
        <v>344</v>
      </c>
      <c r="B22" s="243">
        <v>1</v>
      </c>
      <c r="D22" s="364" t="s">
        <v>565</v>
      </c>
      <c r="E22" s="364"/>
      <c r="F22" s="245" t="str">
        <f>IF(F21&gt;0,"да","нет")</f>
        <v>да</v>
      </c>
      <c r="K22" s="240"/>
    </row>
    <row r="23" spans="1:14" x14ac:dyDescent="0.25">
      <c r="A23" s="234" t="s">
        <v>323</v>
      </c>
      <c r="B23" s="243">
        <f>-C58</f>
        <v>-264185.6944444445</v>
      </c>
    </row>
    <row r="24" spans="1:14" x14ac:dyDescent="0.25">
      <c r="A24" s="234" t="s">
        <v>343</v>
      </c>
      <c r="B24" s="243">
        <v>1</v>
      </c>
    </row>
    <row r="25" spans="1:14" x14ac:dyDescent="0.25">
      <c r="A25" s="234" t="s">
        <v>342</v>
      </c>
      <c r="B25" s="243">
        <v>1</v>
      </c>
    </row>
    <row r="26" spans="1:14" x14ac:dyDescent="0.25">
      <c r="A26" s="246" t="s">
        <v>566</v>
      </c>
      <c r="B26" s="247">
        <v>2.1999999999999999E-2</v>
      </c>
    </row>
    <row r="27" spans="1:14" ht="16.5" thickBot="1" x14ac:dyDescent="0.3">
      <c r="A27" s="237" t="s">
        <v>316</v>
      </c>
      <c r="B27" s="248">
        <v>0.2</v>
      </c>
    </row>
    <row r="28" spans="1:14" x14ac:dyDescent="0.25">
      <c r="A28" s="232" t="s">
        <v>567</v>
      </c>
      <c r="B28" s="242">
        <v>0</v>
      </c>
    </row>
    <row r="29" spans="1:14" x14ac:dyDescent="0.25">
      <c r="A29" s="234" t="s">
        <v>341</v>
      </c>
      <c r="B29" s="243"/>
    </row>
    <row r="30" spans="1:14" ht="16.5" thickBot="1" x14ac:dyDescent="0.3">
      <c r="A30" s="246" t="s">
        <v>340</v>
      </c>
      <c r="B30" s="249">
        <v>0</v>
      </c>
    </row>
    <row r="31" spans="1:14" x14ac:dyDescent="0.25">
      <c r="A31" s="250" t="s">
        <v>568</v>
      </c>
      <c r="B31" s="251">
        <v>0</v>
      </c>
    </row>
    <row r="32" spans="1:14" x14ac:dyDescent="0.25">
      <c r="A32" s="252" t="s">
        <v>339</v>
      </c>
      <c r="B32" s="253">
        <v>0</v>
      </c>
    </row>
    <row r="33" spans="1:50" x14ac:dyDescent="0.25">
      <c r="A33" s="252" t="s">
        <v>338</v>
      </c>
      <c r="B33" s="254">
        <v>0</v>
      </c>
    </row>
    <row r="34" spans="1:50" x14ac:dyDescent="0.25">
      <c r="A34" s="252" t="s">
        <v>337</v>
      </c>
      <c r="B34" s="254">
        <v>0</v>
      </c>
      <c r="Z34" s="255"/>
    </row>
    <row r="35" spans="1:50" x14ac:dyDescent="0.25">
      <c r="A35" s="252" t="s">
        <v>336</v>
      </c>
      <c r="B35" s="254">
        <v>0.13500000000000001</v>
      </c>
      <c r="U35" s="256"/>
      <c r="V35" s="256"/>
      <c r="W35" s="256"/>
      <c r="X35" s="256"/>
      <c r="Y35" s="256"/>
      <c r="Z35" s="256"/>
    </row>
    <row r="36" spans="1:50" x14ac:dyDescent="0.25">
      <c r="A36" s="252" t="s">
        <v>335</v>
      </c>
      <c r="B36" s="254">
        <f>1-B34</f>
        <v>1</v>
      </c>
    </row>
    <row r="37" spans="1:50" ht="16.5" thickBot="1" x14ac:dyDescent="0.3">
      <c r="A37" s="257" t="s">
        <v>569</v>
      </c>
      <c r="B37" s="258">
        <f>B36*B35+B34*B33*(1-B27)</f>
        <v>0.13500000000000001</v>
      </c>
    </row>
    <row r="38" spans="1:50" ht="31.5" x14ac:dyDescent="0.25">
      <c r="A38" s="259" t="s">
        <v>334</v>
      </c>
      <c r="B38" s="260" t="s">
        <v>570</v>
      </c>
      <c r="C38" s="261">
        <v>2025</v>
      </c>
      <c r="D38" s="262">
        <f>C38+1</f>
        <v>2026</v>
      </c>
      <c r="E38" s="262">
        <f t="shared" ref="E38:AA38" si="0">D38+1</f>
        <v>2027</v>
      </c>
      <c r="F38" s="262">
        <f t="shared" si="0"/>
        <v>2028</v>
      </c>
      <c r="G38" s="262">
        <f t="shared" si="0"/>
        <v>2029</v>
      </c>
      <c r="H38" s="262">
        <f t="shared" si="0"/>
        <v>2030</v>
      </c>
      <c r="I38" s="262">
        <f t="shared" si="0"/>
        <v>2031</v>
      </c>
      <c r="J38" s="262">
        <f t="shared" si="0"/>
        <v>2032</v>
      </c>
      <c r="K38" s="262">
        <f t="shared" si="0"/>
        <v>2033</v>
      </c>
      <c r="L38" s="262">
        <f t="shared" si="0"/>
        <v>2034</v>
      </c>
      <c r="M38" s="263">
        <f t="shared" si="0"/>
        <v>2035</v>
      </c>
      <c r="N38" s="262">
        <f t="shared" si="0"/>
        <v>2036</v>
      </c>
      <c r="O38" s="262">
        <f t="shared" si="0"/>
        <v>2037</v>
      </c>
      <c r="P38" s="262">
        <f t="shared" si="0"/>
        <v>2038</v>
      </c>
      <c r="Q38" s="262">
        <f t="shared" si="0"/>
        <v>2039</v>
      </c>
      <c r="R38" s="262">
        <f t="shared" si="0"/>
        <v>2040</v>
      </c>
      <c r="S38" s="262">
        <f t="shared" si="0"/>
        <v>2041</v>
      </c>
      <c r="T38" s="262">
        <f t="shared" si="0"/>
        <v>2042</v>
      </c>
      <c r="U38" s="262">
        <f t="shared" si="0"/>
        <v>2043</v>
      </c>
      <c r="V38" s="262">
        <f t="shared" si="0"/>
        <v>2044</v>
      </c>
      <c r="W38" s="262">
        <f t="shared" si="0"/>
        <v>2045</v>
      </c>
      <c r="X38" s="262">
        <f t="shared" si="0"/>
        <v>2046</v>
      </c>
      <c r="Y38" s="262">
        <f t="shared" si="0"/>
        <v>2047</v>
      </c>
      <c r="Z38" s="262">
        <f t="shared" si="0"/>
        <v>2048</v>
      </c>
      <c r="AA38" s="262">
        <f t="shared" si="0"/>
        <v>2049</v>
      </c>
    </row>
    <row r="39" spans="1:50" outlineLevel="1" x14ac:dyDescent="0.25">
      <c r="A39" s="264" t="s">
        <v>333</v>
      </c>
      <c r="B39" s="265">
        <v>0.04</v>
      </c>
      <c r="C39" s="265">
        <v>0.04</v>
      </c>
      <c r="D39" s="265">
        <v>0.04</v>
      </c>
      <c r="E39" s="265">
        <v>0.04</v>
      </c>
      <c r="F39" s="265">
        <v>0.04</v>
      </c>
      <c r="G39" s="265">
        <v>0.04</v>
      </c>
      <c r="H39" s="265">
        <v>0.04</v>
      </c>
      <c r="I39" s="265">
        <v>0.04</v>
      </c>
      <c r="J39" s="265">
        <v>0.04</v>
      </c>
      <c r="K39" s="265">
        <v>0.04</v>
      </c>
      <c r="L39" s="265">
        <v>0.04</v>
      </c>
      <c r="M39" s="265">
        <v>0.04</v>
      </c>
      <c r="N39" s="265">
        <v>0.04</v>
      </c>
      <c r="O39" s="265">
        <v>0.04</v>
      </c>
      <c r="P39" s="265">
        <v>0.04</v>
      </c>
      <c r="Q39" s="265">
        <v>0.04</v>
      </c>
      <c r="R39" s="265">
        <v>0.04</v>
      </c>
      <c r="S39" s="265">
        <v>0.04</v>
      </c>
      <c r="T39" s="265">
        <v>0.04</v>
      </c>
      <c r="U39" s="265">
        <v>0.04</v>
      </c>
      <c r="V39" s="265">
        <v>0.04</v>
      </c>
      <c r="W39" s="265">
        <v>0.04</v>
      </c>
      <c r="X39" s="265">
        <v>0.04</v>
      </c>
      <c r="Y39" s="265">
        <v>0.04</v>
      </c>
      <c r="Z39" s="265">
        <v>0.04</v>
      </c>
      <c r="AA39" s="265">
        <v>0.04</v>
      </c>
    </row>
    <row r="40" spans="1:50" outlineLevel="1" x14ac:dyDescent="0.25">
      <c r="A40" s="264" t="s">
        <v>332</v>
      </c>
      <c r="B40" s="265">
        <f>B39</f>
        <v>0.04</v>
      </c>
      <c r="C40" s="265">
        <f t="shared" ref="C40:AA40" si="1">(1+B40)*(1+C39)-1</f>
        <v>8.1600000000000117E-2</v>
      </c>
      <c r="D40" s="265">
        <f>(1+C40)*(1+D39)-1</f>
        <v>0.12486400000000009</v>
      </c>
      <c r="E40" s="265">
        <f t="shared" si="1"/>
        <v>0.16985856000000021</v>
      </c>
      <c r="F40" s="265">
        <f t="shared" si="1"/>
        <v>0.21665290240000035</v>
      </c>
      <c r="G40" s="265">
        <f t="shared" si="1"/>
        <v>0.26531901849600037</v>
      </c>
      <c r="H40" s="265">
        <f t="shared" si="1"/>
        <v>0.31593177923584048</v>
      </c>
      <c r="I40" s="265">
        <f t="shared" si="1"/>
        <v>0.3685690504052741</v>
      </c>
      <c r="J40" s="265">
        <f t="shared" si="1"/>
        <v>0.42331181242148519</v>
      </c>
      <c r="K40" s="265">
        <f t="shared" si="1"/>
        <v>0.48024428491834459</v>
      </c>
      <c r="L40" s="265">
        <f t="shared" si="1"/>
        <v>0.53945405631507848</v>
      </c>
      <c r="M40" s="266">
        <f t="shared" si="1"/>
        <v>0.60103221856768174</v>
      </c>
      <c r="N40" s="265">
        <f t="shared" si="1"/>
        <v>0.66507350731038906</v>
      </c>
      <c r="O40" s="265">
        <f t="shared" si="1"/>
        <v>0.73167644760280459</v>
      </c>
      <c r="P40" s="265">
        <f t="shared" si="1"/>
        <v>0.80094350550691673</v>
      </c>
      <c r="Q40" s="265">
        <f t="shared" si="1"/>
        <v>0.87298124572719349</v>
      </c>
      <c r="R40" s="265">
        <f t="shared" si="1"/>
        <v>0.94790049555628131</v>
      </c>
      <c r="S40" s="265">
        <f t="shared" si="1"/>
        <v>1.0258165153785326</v>
      </c>
      <c r="T40" s="265">
        <f>(1+S40)*(1+T39)-1</f>
        <v>1.1068491759936738</v>
      </c>
      <c r="U40" s="265">
        <f t="shared" si="1"/>
        <v>1.1911231430334208</v>
      </c>
      <c r="V40" s="265">
        <f t="shared" si="1"/>
        <v>1.2787680687547578</v>
      </c>
      <c r="W40" s="265">
        <f t="shared" si="1"/>
        <v>1.369918791504948</v>
      </c>
      <c r="X40" s="265">
        <f t="shared" si="1"/>
        <v>1.4647155431651462</v>
      </c>
      <c r="Y40" s="265">
        <f t="shared" si="1"/>
        <v>1.5633041648917523</v>
      </c>
      <c r="Z40" s="265">
        <f t="shared" si="1"/>
        <v>1.6658363314874225</v>
      </c>
      <c r="AA40" s="265">
        <f t="shared" si="1"/>
        <v>1.7724697847469195</v>
      </c>
    </row>
    <row r="41" spans="1:50" s="221" customFormat="1" ht="16.5" thickBot="1" x14ac:dyDescent="0.3">
      <c r="A41" s="267" t="s">
        <v>571</v>
      </c>
      <c r="B41" s="268">
        <f>B42*1000</f>
        <v>0</v>
      </c>
      <c r="C41" s="268">
        <f>C42*1000</f>
        <v>317022.83333333337</v>
      </c>
      <c r="D41" s="268">
        <f t="shared" ref="D41:AA41" si="2">D42*1000</f>
        <v>326534.45833333337</v>
      </c>
      <c r="E41" s="268">
        <f t="shared" si="2"/>
        <v>336330.04166666669</v>
      </c>
      <c r="F41" s="268">
        <f t="shared" si="2"/>
        <v>346419.375</v>
      </c>
      <c r="G41" s="268">
        <f t="shared" si="2"/>
        <v>356811.95625000005</v>
      </c>
      <c r="H41" s="268">
        <f t="shared" si="2"/>
        <v>367516.31493750011</v>
      </c>
      <c r="I41" s="268">
        <f t="shared" si="2"/>
        <v>378541.80438562506</v>
      </c>
      <c r="J41" s="268">
        <f t="shared" si="2"/>
        <v>389898.05851719389</v>
      </c>
      <c r="K41" s="268">
        <f t="shared" si="2"/>
        <v>401595.0002727097</v>
      </c>
      <c r="L41" s="268">
        <f t="shared" si="2"/>
        <v>413642.85028089094</v>
      </c>
      <c r="M41" s="269">
        <f t="shared" si="2"/>
        <v>426052.13578931766</v>
      </c>
      <c r="N41" s="268">
        <f t="shared" si="2"/>
        <v>438833.69986299722</v>
      </c>
      <c r="O41" s="268">
        <f t="shared" si="2"/>
        <v>451998.71085888712</v>
      </c>
      <c r="P41" s="268">
        <f t="shared" si="2"/>
        <v>465558.67218465381</v>
      </c>
      <c r="Q41" s="268">
        <f t="shared" si="2"/>
        <v>479525.4323501935</v>
      </c>
      <c r="R41" s="268">
        <f t="shared" si="2"/>
        <v>493911.19532069925</v>
      </c>
      <c r="S41" s="268">
        <f t="shared" si="2"/>
        <v>508728.53118032019</v>
      </c>
      <c r="T41" s="268">
        <f t="shared" si="2"/>
        <v>523990.38711572986</v>
      </c>
      <c r="U41" s="268">
        <f t="shared" si="2"/>
        <v>539710.09872920171</v>
      </c>
      <c r="V41" s="268">
        <f t="shared" si="2"/>
        <v>555901.40169107786</v>
      </c>
      <c r="W41" s="268">
        <f t="shared" si="2"/>
        <v>572578.44374181016</v>
      </c>
      <c r="X41" s="268">
        <f t="shared" si="2"/>
        <v>589755.79705406458</v>
      </c>
      <c r="Y41" s="268">
        <f t="shared" si="2"/>
        <v>607448.47096568637</v>
      </c>
      <c r="Z41" s="268">
        <f t="shared" si="2"/>
        <v>625671.925094657</v>
      </c>
      <c r="AA41" s="268">
        <f t="shared" si="2"/>
        <v>644442.08284749673</v>
      </c>
    </row>
    <row r="42" spans="1:50" x14ac:dyDescent="0.25">
      <c r="A42" s="210" t="s">
        <v>572</v>
      </c>
      <c r="C42" s="210">
        <v>317.02283333333338</v>
      </c>
      <c r="D42" s="210">
        <v>326.53445833333336</v>
      </c>
      <c r="E42" s="210">
        <v>336.33004166666666</v>
      </c>
      <c r="F42" s="210">
        <v>346.419375</v>
      </c>
      <c r="G42" s="210">
        <v>356.81195625000004</v>
      </c>
      <c r="H42" s="210">
        <v>367.51631493750011</v>
      </c>
      <c r="I42" s="210">
        <v>378.54180438562508</v>
      </c>
      <c r="J42" s="210">
        <v>389.89805851719387</v>
      </c>
      <c r="K42" s="210">
        <v>401.59500027270968</v>
      </c>
      <c r="L42" s="210">
        <v>413.64285028089097</v>
      </c>
      <c r="M42" s="212">
        <v>426.05213578931767</v>
      </c>
      <c r="N42" s="210">
        <v>438.83369986299721</v>
      </c>
      <c r="O42" s="210">
        <v>451.99871085888714</v>
      </c>
      <c r="P42" s="210">
        <v>465.5586721846538</v>
      </c>
      <c r="Q42" s="210">
        <v>479.52543235019351</v>
      </c>
      <c r="R42" s="210">
        <v>493.91119532069922</v>
      </c>
      <c r="S42" s="210">
        <v>508.7285311803202</v>
      </c>
      <c r="T42" s="210">
        <v>523.99038711572985</v>
      </c>
      <c r="U42" s="210">
        <v>539.71009872920172</v>
      </c>
      <c r="V42" s="210">
        <v>555.90140169107781</v>
      </c>
      <c r="W42" s="210">
        <v>572.57844374181013</v>
      </c>
      <c r="X42" s="210">
        <v>589.7557970540646</v>
      </c>
      <c r="Y42" s="210">
        <v>607.4484709656864</v>
      </c>
      <c r="Z42" s="210">
        <v>625.67192509465701</v>
      </c>
      <c r="AA42" s="210">
        <v>644.44208284749675</v>
      </c>
      <c r="AB42" s="210">
        <v>663.77534533292157</v>
      </c>
      <c r="AC42" s="210">
        <v>683.68860569290928</v>
      </c>
      <c r="AD42" s="210">
        <v>704.1992638636965</v>
      </c>
      <c r="AE42" s="210">
        <v>725.3252417796075</v>
      </c>
      <c r="AF42" s="210">
        <v>747.08499903299571</v>
      </c>
      <c r="AG42" s="210">
        <v>769.49754900398557</v>
      </c>
      <c r="AH42" s="210">
        <v>792.58247547410519</v>
      </c>
      <c r="AI42" s="210">
        <v>816.3599497383284</v>
      </c>
      <c r="AJ42" s="210">
        <v>840.85074823047842</v>
      </c>
      <c r="AK42" s="210">
        <v>866.0762706773927</v>
      </c>
      <c r="AL42" s="210">
        <v>892.05855879771457</v>
      </c>
      <c r="AM42" s="210">
        <v>918.82031556164611</v>
      </c>
      <c r="AN42" s="210">
        <v>946.38492502849567</v>
      </c>
      <c r="AO42" s="210">
        <v>974.77647277935046</v>
      </c>
      <c r="AP42" s="210">
        <v>1004.0197669627311</v>
      </c>
      <c r="AQ42" s="210">
        <v>1034.1403599716127</v>
      </c>
      <c r="AR42" s="210">
        <v>1065.1645707707612</v>
      </c>
      <c r="AS42" s="210">
        <v>1097.1195078938842</v>
      </c>
      <c r="AT42" s="210">
        <v>1130.033093130701</v>
      </c>
      <c r="AU42" s="210">
        <v>1163.934085924622</v>
      </c>
      <c r="AV42" s="210">
        <v>1198.8521085023606</v>
      </c>
      <c r="AW42" s="210">
        <v>1234.8176717574313</v>
      </c>
      <c r="AX42" s="210">
        <v>1271.8622019101542</v>
      </c>
    </row>
    <row r="43" spans="1:50" x14ac:dyDescent="0.25">
      <c r="A43" s="210" t="s">
        <v>573</v>
      </c>
      <c r="C43" s="210">
        <v>-380.42740000000003</v>
      </c>
      <c r="D43" s="210">
        <v>-391.84135000000003</v>
      </c>
      <c r="E43" s="210">
        <v>-403.59604999999999</v>
      </c>
      <c r="F43" s="210">
        <v>-415.70325000000003</v>
      </c>
      <c r="G43" s="210">
        <v>-428.17434750000007</v>
      </c>
      <c r="H43" s="210">
        <v>-441.01957792500008</v>
      </c>
      <c r="I43" s="210">
        <v>-454.25016526275004</v>
      </c>
      <c r="J43" s="210">
        <v>-467.87767022063258</v>
      </c>
      <c r="K43" s="210">
        <v>-481.91400032725159</v>
      </c>
      <c r="L43" s="210">
        <v>-496.37142033706914</v>
      </c>
      <c r="M43" s="212">
        <v>-511.26256294718121</v>
      </c>
      <c r="N43" s="210">
        <v>-526.6004398355966</v>
      </c>
      <c r="O43" s="210">
        <v>-542.39845303066454</v>
      </c>
      <c r="P43" s="210">
        <v>-558.67040662158456</v>
      </c>
      <c r="Q43" s="210">
        <v>-575.43051882023212</v>
      </c>
      <c r="R43" s="210">
        <v>-592.69343438483907</v>
      </c>
      <c r="S43" s="210">
        <v>-610.4742374163842</v>
      </c>
      <c r="T43" s="210">
        <v>-628.78846453887581</v>
      </c>
      <c r="U43" s="210">
        <v>-647.65211847504202</v>
      </c>
      <c r="V43" s="210">
        <v>-667.08168202929335</v>
      </c>
      <c r="W43" s="210">
        <v>-687.09413249017211</v>
      </c>
      <c r="X43" s="210">
        <v>-707.70695646487741</v>
      </c>
      <c r="Y43" s="210">
        <v>-728.93816515882372</v>
      </c>
      <c r="Z43" s="210">
        <v>-750.80631011358832</v>
      </c>
      <c r="AA43" s="210">
        <v>-773.33049941699608</v>
      </c>
      <c r="AB43" s="210">
        <v>-796.53041439950584</v>
      </c>
      <c r="AC43" s="210">
        <v>-820.42632683149111</v>
      </c>
      <c r="AD43" s="210">
        <v>-845.03911663643578</v>
      </c>
      <c r="AE43" s="210">
        <v>-870.39029013552897</v>
      </c>
      <c r="AF43" s="210">
        <v>-896.50199883959488</v>
      </c>
      <c r="AG43" s="210">
        <v>-923.39705880478277</v>
      </c>
      <c r="AH43" s="210">
        <v>-951.09897056892623</v>
      </c>
      <c r="AI43" s="210">
        <v>-979.63193968599398</v>
      </c>
      <c r="AJ43" s="210">
        <v>-1009.0208978765741</v>
      </c>
      <c r="AK43" s="210">
        <v>-1039.2915248128711</v>
      </c>
      <c r="AL43" s="210">
        <v>-1070.4702705572574</v>
      </c>
      <c r="AM43" s="210">
        <v>-1102.5843786739754</v>
      </c>
      <c r="AN43" s="210">
        <v>-1135.6619100341948</v>
      </c>
      <c r="AO43" s="210">
        <v>-1169.7317673352204</v>
      </c>
      <c r="AP43" s="210">
        <v>-1204.8237203552771</v>
      </c>
      <c r="AQ43" s="210">
        <v>-1240.9684319659355</v>
      </c>
      <c r="AR43" s="210">
        <v>-1278.1974849249136</v>
      </c>
      <c r="AS43" s="210">
        <v>-1316.5434094726611</v>
      </c>
      <c r="AT43" s="210">
        <v>-1356.0397117568409</v>
      </c>
      <c r="AU43" s="210">
        <v>-1396.7209031095463</v>
      </c>
      <c r="AV43" s="210">
        <v>-1438.6225302028326</v>
      </c>
      <c r="AW43" s="210">
        <v>-1481.7812061089176</v>
      </c>
      <c r="AX43" s="210">
        <v>-1526.2346422921853</v>
      </c>
    </row>
    <row r="44" spans="1:50" ht="13.5" customHeight="1" x14ac:dyDescent="0.25">
      <c r="A44" s="210" t="s">
        <v>574</v>
      </c>
      <c r="C44" s="210">
        <v>-317.02283333333338</v>
      </c>
      <c r="D44" s="210">
        <v>-326.53445833333336</v>
      </c>
      <c r="E44" s="210">
        <v>-336.33004166666666</v>
      </c>
      <c r="F44" s="210">
        <v>-346.419375</v>
      </c>
      <c r="G44" s="210">
        <v>-356.81195625000004</v>
      </c>
      <c r="H44" s="210">
        <v>-367.51631493750006</v>
      </c>
      <c r="I44" s="210">
        <v>-378.54180438562503</v>
      </c>
      <c r="J44" s="210">
        <v>-389.89805851719382</v>
      </c>
      <c r="K44" s="210">
        <v>-401.59500027270963</v>
      </c>
      <c r="L44" s="210">
        <v>-413.64285028089091</v>
      </c>
      <c r="M44" s="212">
        <v>-426.05213578931767</v>
      </c>
      <c r="N44" s="210">
        <v>-438.83369986299715</v>
      </c>
      <c r="O44" s="210">
        <v>-451.99871085888708</v>
      </c>
      <c r="P44" s="210">
        <v>-465.5586721846538</v>
      </c>
      <c r="Q44" s="210">
        <v>-479.52543235019346</v>
      </c>
      <c r="R44" s="210">
        <v>-493.91119532069922</v>
      </c>
      <c r="S44" s="210">
        <v>-508.72853118032015</v>
      </c>
      <c r="T44" s="210">
        <v>-523.99038711572985</v>
      </c>
      <c r="U44" s="210">
        <v>-539.71009872920172</v>
      </c>
      <c r="V44" s="210">
        <v>-555.90140169107781</v>
      </c>
      <c r="W44" s="210">
        <v>-572.57844374181013</v>
      </c>
      <c r="X44" s="210">
        <v>-589.75579705406449</v>
      </c>
      <c r="Y44" s="210">
        <v>-607.4484709656864</v>
      </c>
      <c r="Z44" s="210">
        <v>-625.6719250946569</v>
      </c>
      <c r="AA44" s="210">
        <v>-644.44208284749675</v>
      </c>
      <c r="AB44" s="210">
        <v>-663.77534533292146</v>
      </c>
      <c r="AC44" s="210">
        <v>-683.68860569290928</v>
      </c>
      <c r="AD44" s="210">
        <v>-704.1992638636965</v>
      </c>
      <c r="AE44" s="210">
        <v>-725.3252417796075</v>
      </c>
      <c r="AF44" s="210">
        <v>-747.08499903299571</v>
      </c>
      <c r="AG44" s="210">
        <v>-769.49754900398557</v>
      </c>
      <c r="AH44" s="210">
        <v>-792.58247547410519</v>
      </c>
      <c r="AI44" s="210">
        <v>-816.35994973832828</v>
      </c>
      <c r="AJ44" s="210">
        <v>-840.8507482304783</v>
      </c>
      <c r="AK44" s="210">
        <v>-866.07627067739259</v>
      </c>
      <c r="AL44" s="210">
        <v>-892.05855879771457</v>
      </c>
      <c r="AM44" s="210">
        <v>-918.82031556164611</v>
      </c>
      <c r="AN44" s="210">
        <v>-946.38492502849567</v>
      </c>
      <c r="AO44" s="210">
        <v>-974.77647277935034</v>
      </c>
      <c r="AP44" s="210">
        <v>-1004.019766962731</v>
      </c>
      <c r="AQ44" s="210">
        <v>-1034.140359971613</v>
      </c>
      <c r="AR44" s="210">
        <v>-1065.1645707707614</v>
      </c>
      <c r="AS44" s="210">
        <v>-1097.1195078938842</v>
      </c>
      <c r="AT44" s="210">
        <v>-1130.0330931307008</v>
      </c>
      <c r="AU44" s="210">
        <v>-1163.9340859246217</v>
      </c>
      <c r="AV44" s="210">
        <v>-1198.8521085023606</v>
      </c>
      <c r="AW44" s="210">
        <v>-1234.8176717574313</v>
      </c>
      <c r="AX44" s="210">
        <v>-1271.8622019101545</v>
      </c>
    </row>
    <row r="45" spans="1:50" x14ac:dyDescent="0.25">
      <c r="A45" s="210" t="s">
        <v>575</v>
      </c>
    </row>
    <row r="46" spans="1:50" x14ac:dyDescent="0.25">
      <c r="M46" s="210"/>
    </row>
    <row r="47" spans="1:50" s="270" customFormat="1" ht="16.5" thickBot="1" x14ac:dyDescent="0.3">
      <c r="M47" s="271"/>
    </row>
    <row r="48" spans="1:50" ht="31.5" x14ac:dyDescent="0.25">
      <c r="A48" s="272" t="s">
        <v>331</v>
      </c>
      <c r="B48" s="260" t="str">
        <f>B38</f>
        <v>Год окончания строительства 2024</v>
      </c>
      <c r="C48" s="260">
        <f t="shared" ref="C48:AA48" si="3">C38</f>
        <v>2025</v>
      </c>
      <c r="D48" s="260">
        <f t="shared" si="3"/>
        <v>2026</v>
      </c>
      <c r="E48" s="260">
        <f t="shared" si="3"/>
        <v>2027</v>
      </c>
      <c r="F48" s="260">
        <f t="shared" si="3"/>
        <v>2028</v>
      </c>
      <c r="G48" s="260">
        <f t="shared" si="3"/>
        <v>2029</v>
      </c>
      <c r="H48" s="260">
        <f t="shared" si="3"/>
        <v>2030</v>
      </c>
      <c r="I48" s="260">
        <f t="shared" si="3"/>
        <v>2031</v>
      </c>
      <c r="J48" s="260">
        <f t="shared" si="3"/>
        <v>2032</v>
      </c>
      <c r="K48" s="260">
        <f t="shared" si="3"/>
        <v>2033</v>
      </c>
      <c r="L48" s="260">
        <f t="shared" si="3"/>
        <v>2034</v>
      </c>
      <c r="M48" s="273">
        <f t="shared" si="3"/>
        <v>2035</v>
      </c>
      <c r="N48" s="260">
        <f t="shared" si="3"/>
        <v>2036</v>
      </c>
      <c r="O48" s="260">
        <f t="shared" si="3"/>
        <v>2037</v>
      </c>
      <c r="P48" s="260">
        <f t="shared" si="3"/>
        <v>2038</v>
      </c>
      <c r="Q48" s="260">
        <f t="shared" si="3"/>
        <v>2039</v>
      </c>
      <c r="R48" s="260">
        <f t="shared" si="3"/>
        <v>2040</v>
      </c>
      <c r="S48" s="260">
        <f t="shared" si="3"/>
        <v>2041</v>
      </c>
      <c r="T48" s="260">
        <f t="shared" si="3"/>
        <v>2042</v>
      </c>
      <c r="U48" s="260">
        <f t="shared" si="3"/>
        <v>2043</v>
      </c>
      <c r="V48" s="260">
        <f t="shared" si="3"/>
        <v>2044</v>
      </c>
      <c r="W48" s="260">
        <f t="shared" si="3"/>
        <v>2045</v>
      </c>
      <c r="X48" s="260">
        <f t="shared" si="3"/>
        <v>2046</v>
      </c>
      <c r="Y48" s="260">
        <f t="shared" si="3"/>
        <v>2047</v>
      </c>
      <c r="Z48" s="260">
        <f t="shared" si="3"/>
        <v>2048</v>
      </c>
      <c r="AA48" s="260">
        <f t="shared" si="3"/>
        <v>2049</v>
      </c>
    </row>
    <row r="49" spans="1:27" x14ac:dyDescent="0.25">
      <c r="A49" s="274" t="s">
        <v>330</v>
      </c>
      <c r="B49" s="275">
        <v>0</v>
      </c>
      <c r="C49" s="275">
        <v>0</v>
      </c>
      <c r="D49" s="275">
        <v>0</v>
      </c>
      <c r="E49" s="275">
        <v>0</v>
      </c>
      <c r="F49" s="275">
        <v>0</v>
      </c>
      <c r="G49" s="275">
        <v>0</v>
      </c>
      <c r="H49" s="275">
        <v>0</v>
      </c>
      <c r="I49" s="275">
        <v>0</v>
      </c>
      <c r="J49" s="275">
        <v>0</v>
      </c>
      <c r="K49" s="275">
        <v>0</v>
      </c>
      <c r="L49" s="275">
        <v>0</v>
      </c>
      <c r="M49" s="276">
        <v>0</v>
      </c>
      <c r="N49" s="275">
        <v>0</v>
      </c>
      <c r="O49" s="275">
        <v>0</v>
      </c>
      <c r="P49" s="275">
        <v>0</v>
      </c>
      <c r="Q49" s="275">
        <v>0</v>
      </c>
      <c r="R49" s="275">
        <v>0</v>
      </c>
      <c r="S49" s="275">
        <v>0</v>
      </c>
      <c r="T49" s="275">
        <v>0</v>
      </c>
      <c r="U49" s="275">
        <v>0</v>
      </c>
      <c r="V49" s="275">
        <v>0</v>
      </c>
      <c r="W49" s="275">
        <v>0</v>
      </c>
      <c r="X49" s="275">
        <v>0</v>
      </c>
      <c r="Y49" s="275">
        <v>0</v>
      </c>
      <c r="Z49" s="275">
        <v>0</v>
      </c>
      <c r="AA49" s="275">
        <v>0</v>
      </c>
    </row>
    <row r="50" spans="1:27" x14ac:dyDescent="0.25">
      <c r="A50" s="274" t="s">
        <v>329</v>
      </c>
      <c r="B50" s="275">
        <v>0</v>
      </c>
      <c r="C50" s="275">
        <v>0</v>
      </c>
      <c r="D50" s="275">
        <v>0</v>
      </c>
      <c r="E50" s="275">
        <v>0</v>
      </c>
      <c r="F50" s="275">
        <v>0</v>
      </c>
      <c r="G50" s="275">
        <v>0</v>
      </c>
      <c r="H50" s="275">
        <v>0</v>
      </c>
      <c r="I50" s="275">
        <v>0</v>
      </c>
      <c r="J50" s="275">
        <v>0</v>
      </c>
      <c r="K50" s="275">
        <v>0</v>
      </c>
      <c r="L50" s="275">
        <v>0</v>
      </c>
      <c r="M50" s="276">
        <v>0</v>
      </c>
      <c r="N50" s="275">
        <v>0</v>
      </c>
      <c r="O50" s="275">
        <v>0</v>
      </c>
      <c r="P50" s="275">
        <v>0</v>
      </c>
      <c r="Q50" s="275">
        <v>0</v>
      </c>
      <c r="R50" s="275">
        <v>0</v>
      </c>
      <c r="S50" s="275">
        <v>0</v>
      </c>
      <c r="T50" s="275">
        <v>0</v>
      </c>
      <c r="U50" s="275">
        <v>0</v>
      </c>
      <c r="V50" s="275">
        <v>0</v>
      </c>
      <c r="W50" s="275">
        <v>0</v>
      </c>
      <c r="X50" s="275">
        <v>0</v>
      </c>
      <c r="Y50" s="275">
        <v>0</v>
      </c>
      <c r="Z50" s="275">
        <v>0</v>
      </c>
      <c r="AA50" s="275">
        <v>0</v>
      </c>
    </row>
    <row r="51" spans="1:27" x14ac:dyDescent="0.25">
      <c r="A51" s="264" t="s">
        <v>328</v>
      </c>
      <c r="B51" s="275">
        <v>0</v>
      </c>
      <c r="C51" s="275">
        <v>0</v>
      </c>
      <c r="D51" s="275">
        <v>0</v>
      </c>
      <c r="E51" s="275">
        <v>0</v>
      </c>
      <c r="F51" s="275">
        <v>0</v>
      </c>
      <c r="G51" s="275">
        <v>0</v>
      </c>
      <c r="H51" s="275">
        <v>0</v>
      </c>
      <c r="I51" s="275">
        <v>0</v>
      </c>
      <c r="J51" s="275">
        <v>0</v>
      </c>
      <c r="K51" s="275">
        <v>0</v>
      </c>
      <c r="L51" s="275">
        <v>0</v>
      </c>
      <c r="M51" s="276">
        <v>0</v>
      </c>
      <c r="N51" s="275">
        <v>0</v>
      </c>
      <c r="O51" s="275">
        <v>0</v>
      </c>
      <c r="P51" s="275">
        <v>0</v>
      </c>
      <c r="Q51" s="275">
        <v>0</v>
      </c>
      <c r="R51" s="275">
        <v>0</v>
      </c>
      <c r="S51" s="275">
        <v>0</v>
      </c>
      <c r="T51" s="275">
        <v>0</v>
      </c>
      <c r="U51" s="275">
        <v>0</v>
      </c>
      <c r="V51" s="275">
        <v>0</v>
      </c>
      <c r="W51" s="275">
        <v>0</v>
      </c>
      <c r="X51" s="275">
        <v>0</v>
      </c>
      <c r="Y51" s="275">
        <v>0</v>
      </c>
      <c r="Z51" s="275">
        <v>0</v>
      </c>
      <c r="AA51" s="275">
        <v>0</v>
      </c>
    </row>
    <row r="52" spans="1:27" ht="16.5" thickBot="1" x14ac:dyDescent="0.3">
      <c r="A52" s="267" t="s">
        <v>327</v>
      </c>
      <c r="B52" s="277">
        <v>0</v>
      </c>
      <c r="C52" s="277">
        <v>0</v>
      </c>
      <c r="D52" s="277">
        <v>0</v>
      </c>
      <c r="E52" s="277">
        <v>0</v>
      </c>
      <c r="F52" s="277">
        <v>0</v>
      </c>
      <c r="G52" s="277">
        <v>0</v>
      </c>
      <c r="H52" s="277">
        <v>0</v>
      </c>
      <c r="I52" s="277">
        <v>0</v>
      </c>
      <c r="J52" s="277">
        <v>0</v>
      </c>
      <c r="K52" s="277">
        <v>0</v>
      </c>
      <c r="L52" s="277">
        <v>0</v>
      </c>
      <c r="M52" s="278">
        <v>0</v>
      </c>
      <c r="N52" s="277">
        <v>0</v>
      </c>
      <c r="O52" s="277">
        <v>0</v>
      </c>
      <c r="P52" s="277">
        <v>0</v>
      </c>
      <c r="Q52" s="277">
        <v>0</v>
      </c>
      <c r="R52" s="277">
        <v>0</v>
      </c>
      <c r="S52" s="277">
        <v>0</v>
      </c>
      <c r="T52" s="277">
        <v>0</v>
      </c>
      <c r="U52" s="277">
        <v>0</v>
      </c>
      <c r="V52" s="277">
        <v>0</v>
      </c>
      <c r="W52" s="277">
        <v>0</v>
      </c>
      <c r="X52" s="277">
        <v>0</v>
      </c>
      <c r="Y52" s="277">
        <v>0</v>
      </c>
      <c r="Z52" s="277">
        <v>0</v>
      </c>
      <c r="AA52" s="277">
        <v>0</v>
      </c>
    </row>
    <row r="53" spans="1:27" ht="16.5" thickBot="1" x14ac:dyDescent="0.3">
      <c r="A53" s="279"/>
      <c r="B53" s="280"/>
      <c r="C53" s="280"/>
      <c r="D53" s="280"/>
      <c r="E53" s="280"/>
      <c r="F53" s="280"/>
      <c r="G53" s="280"/>
      <c r="H53" s="280"/>
      <c r="I53" s="280"/>
      <c r="J53" s="280"/>
      <c r="K53" s="280"/>
      <c r="L53" s="281"/>
      <c r="M53" s="282"/>
      <c r="N53" s="281"/>
      <c r="O53" s="281"/>
      <c r="P53" s="281"/>
      <c r="Q53" s="281"/>
      <c r="R53" s="281"/>
      <c r="S53" s="281"/>
      <c r="T53" s="281"/>
      <c r="U53" s="281"/>
      <c r="V53" s="281"/>
    </row>
    <row r="54" spans="1:27" s="240" customFormat="1" ht="31.5" x14ac:dyDescent="0.25">
      <c r="A54" s="272" t="s">
        <v>576</v>
      </c>
      <c r="B54" s="260" t="str">
        <f>B38</f>
        <v>Год окончания строительства 2024</v>
      </c>
      <c r="C54" s="260">
        <f t="shared" ref="C54:AA54" si="4">C38</f>
        <v>2025</v>
      </c>
      <c r="D54" s="260">
        <f t="shared" si="4"/>
        <v>2026</v>
      </c>
      <c r="E54" s="260">
        <f t="shared" si="4"/>
        <v>2027</v>
      </c>
      <c r="F54" s="260">
        <f t="shared" si="4"/>
        <v>2028</v>
      </c>
      <c r="G54" s="260">
        <f t="shared" si="4"/>
        <v>2029</v>
      </c>
      <c r="H54" s="260">
        <f t="shared" si="4"/>
        <v>2030</v>
      </c>
      <c r="I54" s="260">
        <f t="shared" si="4"/>
        <v>2031</v>
      </c>
      <c r="J54" s="260">
        <f t="shared" si="4"/>
        <v>2032</v>
      </c>
      <c r="K54" s="260">
        <f t="shared" si="4"/>
        <v>2033</v>
      </c>
      <c r="L54" s="260">
        <f t="shared" si="4"/>
        <v>2034</v>
      </c>
      <c r="M54" s="273">
        <f t="shared" si="4"/>
        <v>2035</v>
      </c>
      <c r="N54" s="260">
        <f t="shared" si="4"/>
        <v>2036</v>
      </c>
      <c r="O54" s="260">
        <f t="shared" si="4"/>
        <v>2037</v>
      </c>
      <c r="P54" s="260">
        <f t="shared" si="4"/>
        <v>2038</v>
      </c>
      <c r="Q54" s="260">
        <f t="shared" si="4"/>
        <v>2039</v>
      </c>
      <c r="R54" s="260">
        <f t="shared" si="4"/>
        <v>2040</v>
      </c>
      <c r="S54" s="260">
        <f t="shared" si="4"/>
        <v>2041</v>
      </c>
      <c r="T54" s="260">
        <f t="shared" si="4"/>
        <v>2042</v>
      </c>
      <c r="U54" s="260">
        <f t="shared" si="4"/>
        <v>2043</v>
      </c>
      <c r="V54" s="260">
        <f t="shared" si="4"/>
        <v>2044</v>
      </c>
      <c r="W54" s="260">
        <f t="shared" si="4"/>
        <v>2045</v>
      </c>
      <c r="X54" s="260">
        <f t="shared" si="4"/>
        <v>2046</v>
      </c>
      <c r="Y54" s="260">
        <f t="shared" si="4"/>
        <v>2047</v>
      </c>
      <c r="Z54" s="260">
        <f t="shared" si="4"/>
        <v>2048</v>
      </c>
      <c r="AA54" s="260">
        <f t="shared" si="4"/>
        <v>2049</v>
      </c>
    </row>
    <row r="55" spans="1:27" s="221" customFormat="1" ht="14.25" x14ac:dyDescent="0.25">
      <c r="A55" s="283" t="s">
        <v>326</v>
      </c>
      <c r="B55" s="284">
        <f t="shared" ref="B55:AA55" si="5">B41*$B$19</f>
        <v>0</v>
      </c>
      <c r="C55" s="284">
        <f t="shared" si="5"/>
        <v>317022.83333333337</v>
      </c>
      <c r="D55" s="284">
        <f t="shared" si="5"/>
        <v>326534.45833333337</v>
      </c>
      <c r="E55" s="284">
        <f t="shared" si="5"/>
        <v>336330.04166666669</v>
      </c>
      <c r="F55" s="284">
        <f t="shared" si="5"/>
        <v>346419.375</v>
      </c>
      <c r="G55" s="284">
        <f t="shared" si="5"/>
        <v>356811.95625000005</v>
      </c>
      <c r="H55" s="284">
        <f t="shared" si="5"/>
        <v>367516.31493750011</v>
      </c>
      <c r="I55" s="284">
        <f t="shared" si="5"/>
        <v>378541.80438562506</v>
      </c>
      <c r="J55" s="284">
        <f t="shared" si="5"/>
        <v>389898.05851719389</v>
      </c>
      <c r="K55" s="284">
        <f t="shared" si="5"/>
        <v>401595.0002727097</v>
      </c>
      <c r="L55" s="284">
        <f t="shared" si="5"/>
        <v>413642.85028089094</v>
      </c>
      <c r="M55" s="285">
        <f t="shared" si="5"/>
        <v>426052.13578931766</v>
      </c>
      <c r="N55" s="284">
        <f t="shared" si="5"/>
        <v>438833.69986299722</v>
      </c>
      <c r="O55" s="284">
        <f t="shared" si="5"/>
        <v>451998.71085888712</v>
      </c>
      <c r="P55" s="284">
        <f t="shared" si="5"/>
        <v>465558.67218465381</v>
      </c>
      <c r="Q55" s="284">
        <f t="shared" si="5"/>
        <v>479525.4323501935</v>
      </c>
      <c r="R55" s="284">
        <f t="shared" si="5"/>
        <v>493911.19532069925</v>
      </c>
      <c r="S55" s="284">
        <f t="shared" si="5"/>
        <v>508728.53118032019</v>
      </c>
      <c r="T55" s="284">
        <f t="shared" si="5"/>
        <v>523990.38711572986</v>
      </c>
      <c r="U55" s="284">
        <f t="shared" si="5"/>
        <v>539710.09872920171</v>
      </c>
      <c r="V55" s="284">
        <f t="shared" si="5"/>
        <v>555901.40169107786</v>
      </c>
      <c r="W55" s="284">
        <f t="shared" si="5"/>
        <v>572578.44374181016</v>
      </c>
      <c r="X55" s="284">
        <f t="shared" si="5"/>
        <v>589755.79705406458</v>
      </c>
      <c r="Y55" s="284">
        <f t="shared" si="5"/>
        <v>607448.47096568637</v>
      </c>
      <c r="Z55" s="284">
        <f t="shared" si="5"/>
        <v>625671.925094657</v>
      </c>
      <c r="AA55" s="284">
        <f t="shared" si="5"/>
        <v>644442.08284749673</v>
      </c>
    </row>
    <row r="56" spans="1:27" x14ac:dyDescent="0.25">
      <c r="A56" s="274" t="s">
        <v>325</v>
      </c>
      <c r="B56" s="286">
        <f t="shared" ref="B56:AA56" si="6">SUM(B57:B62)</f>
        <v>0</v>
      </c>
      <c r="C56" s="286">
        <f t="shared" si="6"/>
        <v>569508.96517777792</v>
      </c>
      <c r="D56" s="286">
        <f t="shared" si="6"/>
        <v>587065.12174444448</v>
      </c>
      <c r="E56" s="286">
        <f t="shared" si="6"/>
        <v>605141.86858888902</v>
      </c>
      <c r="F56" s="286">
        <f t="shared" si="6"/>
        <v>623757.15709999995</v>
      </c>
      <c r="G56" s="286">
        <f t="shared" si="6"/>
        <v>642928.40012500016</v>
      </c>
      <c r="H56" s="286">
        <f t="shared" si="6"/>
        <v>662671.23511875025</v>
      </c>
      <c r="I56" s="286">
        <f t="shared" si="6"/>
        <v>683002.80984031246</v>
      </c>
      <c r="J56" s="286">
        <f t="shared" si="6"/>
        <v>703940.78648152202</v>
      </c>
      <c r="K56" s="286">
        <f t="shared" si="6"/>
        <v>725503.35709996778</v>
      </c>
      <c r="L56" s="286">
        <f t="shared" si="6"/>
        <v>747709.25951496675</v>
      </c>
      <c r="M56" s="287">
        <f t="shared" si="6"/>
        <v>770577.79368041584</v>
      </c>
      <c r="N56" s="286">
        <f t="shared" si="6"/>
        <v>794128.83854882803</v>
      </c>
      <c r="O56" s="286">
        <f t="shared" si="6"/>
        <v>818382.86944129306</v>
      </c>
      <c r="P56" s="286">
        <f t="shared" si="6"/>
        <v>843360.97593853204</v>
      </c>
      <c r="Q56" s="286">
        <f t="shared" si="6"/>
        <v>869084.88030868804</v>
      </c>
      <c r="R56" s="286">
        <f t="shared" si="6"/>
        <v>895576.95648794854</v>
      </c>
      <c r="S56" s="286">
        <f t="shared" si="6"/>
        <v>922860.24963058694</v>
      </c>
      <c r="T56" s="286">
        <f t="shared" si="6"/>
        <v>950958.49624550482</v>
      </c>
      <c r="U56" s="286">
        <f t="shared" si="6"/>
        <v>979896.14493686985</v>
      </c>
      <c r="V56" s="286">
        <f t="shared" si="6"/>
        <v>1009698.3777669761</v>
      </c>
      <c r="W56" s="286">
        <f t="shared" si="6"/>
        <v>1040391.1322599853</v>
      </c>
      <c r="X56" s="286">
        <f t="shared" si="6"/>
        <v>1072001.124065785</v>
      </c>
      <c r="Y56" s="286">
        <f t="shared" si="6"/>
        <v>1104555.8703037584</v>
      </c>
      <c r="Z56" s="286">
        <f t="shared" si="6"/>
        <v>1138083.713606871</v>
      </c>
      <c r="AA56" s="286">
        <f t="shared" si="6"/>
        <v>1172613.8468870774</v>
      </c>
    </row>
    <row r="57" spans="1:27" x14ac:dyDescent="0.25">
      <c r="A57" s="288" t="s">
        <v>324</v>
      </c>
      <c r="B57" s="286">
        <f>-B43*1000/1.2</f>
        <v>0</v>
      </c>
      <c r="C57" s="286">
        <f t="shared" ref="C57:AA58" si="7">-C43*1000/1.2</f>
        <v>317022.83333333337</v>
      </c>
      <c r="D57" s="286">
        <f t="shared" si="7"/>
        <v>326534.45833333337</v>
      </c>
      <c r="E57" s="286">
        <f t="shared" si="7"/>
        <v>336330.04166666669</v>
      </c>
      <c r="F57" s="286">
        <f t="shared" si="7"/>
        <v>346419.375</v>
      </c>
      <c r="G57" s="286">
        <f t="shared" si="7"/>
        <v>356811.9562500001</v>
      </c>
      <c r="H57" s="286">
        <f t="shared" si="7"/>
        <v>367516.31493750011</v>
      </c>
      <c r="I57" s="286">
        <f t="shared" si="7"/>
        <v>378541.80438562506</v>
      </c>
      <c r="J57" s="286">
        <f t="shared" si="7"/>
        <v>389898.05851719383</v>
      </c>
      <c r="K57" s="286">
        <f t="shared" si="7"/>
        <v>401595.00027270964</v>
      </c>
      <c r="L57" s="286">
        <f t="shared" si="7"/>
        <v>413642.85028089094</v>
      </c>
      <c r="M57" s="286">
        <f t="shared" si="7"/>
        <v>426052.13578931772</v>
      </c>
      <c r="N57" s="286">
        <f t="shared" si="7"/>
        <v>438833.69986299716</v>
      </c>
      <c r="O57" s="286">
        <f t="shared" si="7"/>
        <v>451998.71085888718</v>
      </c>
      <c r="P57" s="286">
        <f t="shared" si="7"/>
        <v>465558.67218465381</v>
      </c>
      <c r="Q57" s="286">
        <f t="shared" si="7"/>
        <v>479525.43235019344</v>
      </c>
      <c r="R57" s="286">
        <f t="shared" si="7"/>
        <v>493911.19532069919</v>
      </c>
      <c r="S57" s="286">
        <f t="shared" si="7"/>
        <v>508728.53118032013</v>
      </c>
      <c r="T57" s="286">
        <f t="shared" si="7"/>
        <v>523990.38711572991</v>
      </c>
      <c r="U57" s="286">
        <f t="shared" si="7"/>
        <v>539710.09872920171</v>
      </c>
      <c r="V57" s="286">
        <f t="shared" si="7"/>
        <v>555901.40169107786</v>
      </c>
      <c r="W57" s="286">
        <f t="shared" si="7"/>
        <v>572578.44374181016</v>
      </c>
      <c r="X57" s="286">
        <f t="shared" si="7"/>
        <v>589755.79705406446</v>
      </c>
      <c r="Y57" s="286">
        <f t="shared" si="7"/>
        <v>607448.47096568649</v>
      </c>
      <c r="Z57" s="286">
        <f t="shared" si="7"/>
        <v>625671.925094657</v>
      </c>
      <c r="AA57" s="286">
        <f t="shared" si="7"/>
        <v>644442.08284749673</v>
      </c>
    </row>
    <row r="58" spans="1:27" x14ac:dyDescent="0.25">
      <c r="A58" s="288" t="str">
        <f>A23</f>
        <v>Прочие расходы при эксплуатации объекта, руб. без НДС</v>
      </c>
      <c r="B58" s="286">
        <f>-B44*1000/1.2</f>
        <v>0</v>
      </c>
      <c r="C58" s="286">
        <f t="shared" si="7"/>
        <v>264185.6944444445</v>
      </c>
      <c r="D58" s="286">
        <f t="shared" si="7"/>
        <v>272112.04861111118</v>
      </c>
      <c r="E58" s="286">
        <f t="shared" si="7"/>
        <v>280275.03472222225</v>
      </c>
      <c r="F58" s="286">
        <f t="shared" si="7"/>
        <v>288682.8125</v>
      </c>
      <c r="G58" s="286">
        <f t="shared" si="7"/>
        <v>297343.29687500006</v>
      </c>
      <c r="H58" s="286">
        <f t="shared" si="7"/>
        <v>306263.59578125004</v>
      </c>
      <c r="I58" s="286">
        <f t="shared" si="7"/>
        <v>315451.50365468749</v>
      </c>
      <c r="J58" s="286">
        <f t="shared" si="7"/>
        <v>324915.04876432818</v>
      </c>
      <c r="K58" s="286">
        <f t="shared" si="7"/>
        <v>334662.50022725808</v>
      </c>
      <c r="L58" s="286">
        <f t="shared" si="7"/>
        <v>344702.37523407582</v>
      </c>
      <c r="M58" s="286">
        <f t="shared" si="7"/>
        <v>355043.44649109809</v>
      </c>
      <c r="N58" s="286">
        <f t="shared" si="7"/>
        <v>365694.74988583097</v>
      </c>
      <c r="O58" s="286">
        <f t="shared" si="7"/>
        <v>376665.59238240588</v>
      </c>
      <c r="P58" s="286">
        <f t="shared" si="7"/>
        <v>387965.56015387818</v>
      </c>
      <c r="Q58" s="286">
        <f t="shared" si="7"/>
        <v>399604.52695849456</v>
      </c>
      <c r="R58" s="286">
        <f t="shared" si="7"/>
        <v>411592.66276724939</v>
      </c>
      <c r="S58" s="286">
        <f t="shared" si="7"/>
        <v>423940.44265026681</v>
      </c>
      <c r="T58" s="286">
        <f t="shared" si="7"/>
        <v>436658.65592977492</v>
      </c>
      <c r="U58" s="286">
        <f t="shared" si="7"/>
        <v>449758.41560766811</v>
      </c>
      <c r="V58" s="286">
        <f t="shared" si="7"/>
        <v>463251.16807589825</v>
      </c>
      <c r="W58" s="286">
        <f t="shared" si="7"/>
        <v>477148.70311817515</v>
      </c>
      <c r="X58" s="286">
        <f t="shared" si="7"/>
        <v>491463.1642117204</v>
      </c>
      <c r="Y58" s="286">
        <f t="shared" si="7"/>
        <v>506207.05913807201</v>
      </c>
      <c r="Z58" s="286">
        <f t="shared" si="7"/>
        <v>521393.27091221407</v>
      </c>
      <c r="AA58" s="286">
        <f t="shared" si="7"/>
        <v>537035.06903958065</v>
      </c>
    </row>
    <row r="59" spans="1:27" x14ac:dyDescent="0.25">
      <c r="A59" s="288" t="s">
        <v>575</v>
      </c>
      <c r="B59" s="286"/>
      <c r="C59" s="286">
        <f>C45*1000</f>
        <v>0</v>
      </c>
      <c r="D59" s="286">
        <f t="shared" ref="D59:AA59" si="8">D45*1000</f>
        <v>0</v>
      </c>
      <c r="E59" s="286">
        <f t="shared" si="8"/>
        <v>0</v>
      </c>
      <c r="F59" s="286">
        <f t="shared" si="8"/>
        <v>0</v>
      </c>
      <c r="G59" s="286">
        <f t="shared" si="8"/>
        <v>0</v>
      </c>
      <c r="H59" s="286">
        <f t="shared" si="8"/>
        <v>0</v>
      </c>
      <c r="I59" s="286">
        <f t="shared" si="8"/>
        <v>0</v>
      </c>
      <c r="J59" s="286">
        <f t="shared" si="8"/>
        <v>0</v>
      </c>
      <c r="K59" s="286">
        <f t="shared" si="8"/>
        <v>0</v>
      </c>
      <c r="L59" s="286">
        <f t="shared" si="8"/>
        <v>0</v>
      </c>
      <c r="M59" s="286">
        <f t="shared" si="8"/>
        <v>0</v>
      </c>
      <c r="N59" s="286">
        <f t="shared" si="8"/>
        <v>0</v>
      </c>
      <c r="O59" s="286">
        <f t="shared" si="8"/>
        <v>0</v>
      </c>
      <c r="P59" s="286">
        <f t="shared" si="8"/>
        <v>0</v>
      </c>
      <c r="Q59" s="286">
        <f t="shared" si="8"/>
        <v>0</v>
      </c>
      <c r="R59" s="286">
        <f t="shared" si="8"/>
        <v>0</v>
      </c>
      <c r="S59" s="286">
        <f t="shared" si="8"/>
        <v>0</v>
      </c>
      <c r="T59" s="286">
        <f t="shared" si="8"/>
        <v>0</v>
      </c>
      <c r="U59" s="286">
        <f t="shared" si="8"/>
        <v>0</v>
      </c>
      <c r="V59" s="286">
        <f t="shared" si="8"/>
        <v>0</v>
      </c>
      <c r="W59" s="286">
        <f t="shared" si="8"/>
        <v>0</v>
      </c>
      <c r="X59" s="286">
        <f t="shared" si="8"/>
        <v>0</v>
      </c>
      <c r="Y59" s="286">
        <f t="shared" si="8"/>
        <v>0</v>
      </c>
      <c r="Z59" s="286">
        <f t="shared" si="8"/>
        <v>0</v>
      </c>
      <c r="AA59" s="286">
        <f t="shared" si="8"/>
        <v>0</v>
      </c>
    </row>
    <row r="60" spans="1:27" x14ac:dyDescent="0.25">
      <c r="A60" s="288" t="s">
        <v>567</v>
      </c>
      <c r="B60" s="286">
        <f t="shared" ref="B60:AA60" si="9">-$B$28*(1+B$40)*$B$19*365</f>
        <v>0</v>
      </c>
      <c r="C60" s="286">
        <f t="shared" si="9"/>
        <v>0</v>
      </c>
      <c r="D60" s="286">
        <f t="shared" si="9"/>
        <v>0</v>
      </c>
      <c r="E60" s="286">
        <f t="shared" si="9"/>
        <v>0</v>
      </c>
      <c r="F60" s="286">
        <f t="shared" si="9"/>
        <v>0</v>
      </c>
      <c r="G60" s="286">
        <f t="shared" si="9"/>
        <v>0</v>
      </c>
      <c r="H60" s="286">
        <f t="shared" si="9"/>
        <v>0</v>
      </c>
      <c r="I60" s="286">
        <f t="shared" si="9"/>
        <v>0</v>
      </c>
      <c r="J60" s="286">
        <f t="shared" si="9"/>
        <v>0</v>
      </c>
      <c r="K60" s="286">
        <f t="shared" si="9"/>
        <v>0</v>
      </c>
      <c r="L60" s="286">
        <f t="shared" si="9"/>
        <v>0</v>
      </c>
      <c r="M60" s="287">
        <f t="shared" si="9"/>
        <v>0</v>
      </c>
      <c r="N60" s="286">
        <f t="shared" si="9"/>
        <v>0</v>
      </c>
      <c r="O60" s="286">
        <f t="shared" si="9"/>
        <v>0</v>
      </c>
      <c r="P60" s="286">
        <f t="shared" si="9"/>
        <v>0</v>
      </c>
      <c r="Q60" s="286">
        <f t="shared" si="9"/>
        <v>0</v>
      </c>
      <c r="R60" s="286">
        <f t="shared" si="9"/>
        <v>0</v>
      </c>
      <c r="S60" s="286">
        <f t="shared" si="9"/>
        <v>0</v>
      </c>
      <c r="T60" s="286">
        <f t="shared" si="9"/>
        <v>0</v>
      </c>
      <c r="U60" s="286">
        <f t="shared" si="9"/>
        <v>0</v>
      </c>
      <c r="V60" s="286">
        <f t="shared" si="9"/>
        <v>0</v>
      </c>
      <c r="W60" s="286">
        <f t="shared" si="9"/>
        <v>0</v>
      </c>
      <c r="X60" s="286">
        <f t="shared" si="9"/>
        <v>0</v>
      </c>
      <c r="Y60" s="286">
        <f t="shared" si="9"/>
        <v>0</v>
      </c>
      <c r="Z60" s="286">
        <f t="shared" si="9"/>
        <v>0</v>
      </c>
      <c r="AA60" s="286">
        <f t="shared" si="9"/>
        <v>0</v>
      </c>
    </row>
    <row r="61" spans="1:27" x14ac:dyDescent="0.25">
      <c r="A61" s="288" t="s">
        <v>567</v>
      </c>
      <c r="B61" s="286"/>
      <c r="C61" s="286">
        <f t="shared" ref="C61:AA61" si="10">-$B$29*(1+C$40)*12</f>
        <v>0</v>
      </c>
      <c r="D61" s="286">
        <f t="shared" si="10"/>
        <v>0</v>
      </c>
      <c r="E61" s="286">
        <f t="shared" si="10"/>
        <v>0</v>
      </c>
      <c r="F61" s="286">
        <f t="shared" si="10"/>
        <v>0</v>
      </c>
      <c r="G61" s="286">
        <f t="shared" si="10"/>
        <v>0</v>
      </c>
      <c r="H61" s="286">
        <f t="shared" si="10"/>
        <v>0</v>
      </c>
      <c r="I61" s="286">
        <f t="shared" si="10"/>
        <v>0</v>
      </c>
      <c r="J61" s="286">
        <f t="shared" si="10"/>
        <v>0</v>
      </c>
      <c r="K61" s="286">
        <f t="shared" si="10"/>
        <v>0</v>
      </c>
      <c r="L61" s="286">
        <f t="shared" si="10"/>
        <v>0</v>
      </c>
      <c r="M61" s="287">
        <f t="shared" si="10"/>
        <v>0</v>
      </c>
      <c r="N61" s="286">
        <f t="shared" si="10"/>
        <v>0</v>
      </c>
      <c r="O61" s="286">
        <f t="shared" si="10"/>
        <v>0</v>
      </c>
      <c r="P61" s="286">
        <f t="shared" si="10"/>
        <v>0</v>
      </c>
      <c r="Q61" s="286">
        <f t="shared" si="10"/>
        <v>0</v>
      </c>
      <c r="R61" s="286">
        <f t="shared" si="10"/>
        <v>0</v>
      </c>
      <c r="S61" s="286">
        <f t="shared" si="10"/>
        <v>0</v>
      </c>
      <c r="T61" s="286">
        <f t="shared" si="10"/>
        <v>0</v>
      </c>
      <c r="U61" s="286">
        <f t="shared" si="10"/>
        <v>0</v>
      </c>
      <c r="V61" s="286">
        <f t="shared" si="10"/>
        <v>0</v>
      </c>
      <c r="W61" s="286">
        <f t="shared" si="10"/>
        <v>0</v>
      </c>
      <c r="X61" s="286">
        <f t="shared" si="10"/>
        <v>0</v>
      </c>
      <c r="Y61" s="286">
        <f t="shared" si="10"/>
        <v>0</v>
      </c>
      <c r="Z61" s="286">
        <f t="shared" si="10"/>
        <v>0</v>
      </c>
      <c r="AA61" s="286">
        <f t="shared" si="10"/>
        <v>0</v>
      </c>
    </row>
    <row r="62" spans="1:27" x14ac:dyDescent="0.25">
      <c r="A62" s="288" t="s">
        <v>322</v>
      </c>
      <c r="B62" s="286"/>
      <c r="C62" s="286">
        <f>-(($B$16+$B$17)*$B$19+($B$16+$B$17)*$B$19+SUM($B$64:C64))/2*$B26</f>
        <v>-11699.562600000001</v>
      </c>
      <c r="D62" s="286">
        <f>-(($B$16+$B$17)*$B$19+($B$16+$B$17)*$B$19+SUM($B$64:D64))/2*$B26</f>
        <v>-11581.385199999999</v>
      </c>
      <c r="E62" s="286">
        <f>-(($B$16+$B$17)*$B$19+($B$16+$B$17)*$B$19+SUM($B$64:E64))/2*$B26</f>
        <v>-11463.2078</v>
      </c>
      <c r="F62" s="286">
        <f>-(($B$16+$B$17)*$B$19+($B$16+$B$17)*$B$19+SUM($B$64:F64))/2*$B26</f>
        <v>-11345.0304</v>
      </c>
      <c r="G62" s="286">
        <f>-(($B$16+$B$17)*$B$19+($B$16+$B$17)*$B$19+SUM($B$64:G64))/2*$B26</f>
        <v>-11226.852999999999</v>
      </c>
      <c r="H62" s="286">
        <f>-(($B$16+$B$17)*$B$19+($B$16+$B$17)*$B$19+SUM($B$64:H64))/2*$B26</f>
        <v>-11108.675599999999</v>
      </c>
      <c r="I62" s="286">
        <f>-(($B$16+$B$17)*$B$19+($B$16+$B$17)*$B$19+SUM($B$64:I64))/2*$B26</f>
        <v>-10990.498199999998</v>
      </c>
      <c r="J62" s="286">
        <f>-(($B$16+$B$17)*$B$19+($B$16+$B$17)*$B$19+SUM($B$64:J64))/2*$B26</f>
        <v>-10872.3208</v>
      </c>
      <c r="K62" s="286">
        <f>-(($B$16+$B$17)*$B$19+($B$16+$B$17)*$B$19+SUM($B$64:K64))/2*$B26</f>
        <v>-10754.143399999999</v>
      </c>
      <c r="L62" s="286">
        <f>-(($B$16+$B$17)*$B$19+($B$16+$B$17)*$B$19+SUM($B$64:L64))/2*$B26</f>
        <v>-10635.965999999999</v>
      </c>
      <c r="M62" s="286">
        <f>-(($B$16+$B$17)*$B$19+($B$16+$B$17)*$B$19+SUM($B$64:M64))/2*$B26</f>
        <v>-10517.7886</v>
      </c>
      <c r="N62" s="286">
        <f>-(($B$16+$B$17)*$B$19+($B$16+$B$17)*$B$19+SUM($B$64:N64))/2*$B26</f>
        <v>-10399.611199999999</v>
      </c>
      <c r="O62" s="286">
        <f>-(($B$16+$B$17)*$B$19+($B$16+$B$17)*$B$19+SUM($B$64:O64))/2*$B26</f>
        <v>-10281.433800000001</v>
      </c>
      <c r="P62" s="286">
        <f>-(($B$16+$B$17)*$B$19+($B$16+$B$17)*$B$19+SUM($B$64:P64))/2*$B26</f>
        <v>-10163.2564</v>
      </c>
      <c r="Q62" s="286">
        <f>-(($B$16+$B$17)*$B$19+($B$16+$B$17)*$B$19+SUM($B$64:Q64))/2*$B26</f>
        <v>-10045.079</v>
      </c>
      <c r="R62" s="286">
        <f>-(($B$16+$B$17)*$B$19+($B$16+$B$17)*$B$19+SUM($B$64:R64))/2*$B26</f>
        <v>-9926.9016000000011</v>
      </c>
      <c r="S62" s="286">
        <f>-(($B$16+$B$17)*$B$19+($B$16+$B$17)*$B$19+SUM($B$64:S64))/2*$B26</f>
        <v>-9808.7242000000006</v>
      </c>
      <c r="T62" s="286">
        <f>-(($B$16+$B$17)*$B$19+($B$16+$B$17)*$B$19+SUM($B$64:T64))/2*$B26</f>
        <v>-9690.5468000000001</v>
      </c>
      <c r="U62" s="286">
        <f>-(($B$16+$B$17)*$B$19+($B$16+$B$17)*$B$19+SUM($B$64:U64))/2*$B26</f>
        <v>-9572.3693999999996</v>
      </c>
      <c r="V62" s="286">
        <f>-(($B$16+$B$17)*$B$19+($B$16+$B$17)*$B$19+SUM($B$64:V64))/2*$B26</f>
        <v>-9454.1919999999991</v>
      </c>
      <c r="W62" s="286">
        <f>-(($B$16+$B$17)*$B$19+($B$16+$B$17)*$B$19+SUM($B$64:W64))/2*$B26</f>
        <v>-9336.0146000000004</v>
      </c>
      <c r="X62" s="286">
        <f>-(($B$16+$B$17)*$B$19+($B$16+$B$17)*$B$19+SUM($B$64:X64))/2*$B26</f>
        <v>-9217.8371999999999</v>
      </c>
      <c r="Y62" s="286">
        <f>-(($B$16+$B$17)*$B$19+($B$16+$B$17)*$B$19+SUM($B$64:Y64))/2*$B26</f>
        <v>-9099.6597999999994</v>
      </c>
      <c r="Z62" s="286">
        <f>-(($B$16+$B$17)*$B$19+($B$16+$B$17)*$B$19+SUM($B$64:Z64))/2*$B26</f>
        <v>-8981.4824000000008</v>
      </c>
      <c r="AA62" s="286">
        <f>-(($B$16+$B$17)*$B$19+($B$16+$B$17)*$B$19+SUM($B$64:AA64))/2*$B26</f>
        <v>-8863.3050000000003</v>
      </c>
    </row>
    <row r="63" spans="1:27" s="221" customFormat="1" ht="14.25" x14ac:dyDescent="0.25">
      <c r="A63" s="289" t="s">
        <v>577</v>
      </c>
      <c r="B63" s="284">
        <f t="shared" ref="B63:AA63" si="11">B55+B56</f>
        <v>0</v>
      </c>
      <c r="C63" s="284">
        <f t="shared" si="11"/>
        <v>886531.79851111129</v>
      </c>
      <c r="D63" s="284">
        <f t="shared" si="11"/>
        <v>913599.58007777785</v>
      </c>
      <c r="E63" s="284">
        <f t="shared" si="11"/>
        <v>941471.91025555576</v>
      </c>
      <c r="F63" s="284">
        <f t="shared" si="11"/>
        <v>970176.53209999995</v>
      </c>
      <c r="G63" s="284">
        <f t="shared" si="11"/>
        <v>999740.35637500021</v>
      </c>
      <c r="H63" s="284">
        <f t="shared" si="11"/>
        <v>1030187.5500562503</v>
      </c>
      <c r="I63" s="284">
        <f t="shared" si="11"/>
        <v>1061544.6142259375</v>
      </c>
      <c r="J63" s="284">
        <f t="shared" si="11"/>
        <v>1093838.8449987159</v>
      </c>
      <c r="K63" s="284">
        <f t="shared" si="11"/>
        <v>1127098.3573726774</v>
      </c>
      <c r="L63" s="284">
        <f t="shared" si="11"/>
        <v>1161352.1097958577</v>
      </c>
      <c r="M63" s="285">
        <f t="shared" si="11"/>
        <v>1196629.9294697335</v>
      </c>
      <c r="N63" s="284">
        <f t="shared" si="11"/>
        <v>1232962.5384118252</v>
      </c>
      <c r="O63" s="284">
        <f t="shared" si="11"/>
        <v>1270381.5803001802</v>
      </c>
      <c r="P63" s="284">
        <f t="shared" si="11"/>
        <v>1308919.6481231858</v>
      </c>
      <c r="Q63" s="284">
        <f t="shared" si="11"/>
        <v>1348610.3126588815</v>
      </c>
      <c r="R63" s="284">
        <f t="shared" si="11"/>
        <v>1389488.1518086479</v>
      </c>
      <c r="S63" s="284">
        <f t="shared" si="11"/>
        <v>1431588.780810907</v>
      </c>
      <c r="T63" s="284">
        <f t="shared" si="11"/>
        <v>1474948.8833612348</v>
      </c>
      <c r="U63" s="284">
        <f t="shared" si="11"/>
        <v>1519606.2436660714</v>
      </c>
      <c r="V63" s="284">
        <f t="shared" si="11"/>
        <v>1565599.7794580539</v>
      </c>
      <c r="W63" s="284">
        <f t="shared" si="11"/>
        <v>1612969.5760017955</v>
      </c>
      <c r="X63" s="284">
        <f t="shared" si="11"/>
        <v>1661756.9211198497</v>
      </c>
      <c r="Y63" s="284">
        <f t="shared" si="11"/>
        <v>1712004.3412694447</v>
      </c>
      <c r="Z63" s="284">
        <f t="shared" si="11"/>
        <v>1763755.6387015278</v>
      </c>
      <c r="AA63" s="284">
        <f t="shared" si="11"/>
        <v>1817055.9297345742</v>
      </c>
    </row>
    <row r="64" spans="1:27" x14ac:dyDescent="0.25">
      <c r="A64" s="288" t="s">
        <v>318</v>
      </c>
      <c r="B64" s="286">
        <v>0</v>
      </c>
      <c r="C64" s="286">
        <f>IF($B$16-ABS(SUM($B$64:B64))&gt;0,-$B$16/$B$18,0)</f>
        <v>-10743.4</v>
      </c>
      <c r="D64" s="286">
        <f>IF($B$16-ABS(SUM($B$64:C64))&gt;0,-$B$16/$B$18,0)</f>
        <v>-10743.4</v>
      </c>
      <c r="E64" s="286">
        <f>IF($B$16-ABS(SUM($B$64:D64))&gt;0,-$B$16/$B$18,0)</f>
        <v>-10743.4</v>
      </c>
      <c r="F64" s="286">
        <f>IF($B$16-ABS(SUM($B$64:E64))&gt;0,-$B$16/$B$18,0)</f>
        <v>-10743.4</v>
      </c>
      <c r="G64" s="286">
        <f>IF($B$16-ABS(SUM($B$64:F64))&gt;0,-$B$16/$B$18,0)</f>
        <v>-10743.4</v>
      </c>
      <c r="H64" s="286">
        <f>IF($B$16-ABS(SUM($B$64:G64))&gt;0,-$B$16/$B$18,0)</f>
        <v>-10743.4</v>
      </c>
      <c r="I64" s="286">
        <f>IF($B$16-ABS(SUM($B$64:H64))&gt;0,-$B$16/$B$18,0)</f>
        <v>-10743.4</v>
      </c>
      <c r="J64" s="286">
        <f>IF($B$16-ABS(SUM($B$64:I64))&gt;0,-$B$16/$B$18,0)</f>
        <v>-10743.4</v>
      </c>
      <c r="K64" s="286">
        <f>IF($B$16-ABS(SUM($B$64:J64))&gt;0,-$B$16/$B$18,0)</f>
        <v>-10743.4</v>
      </c>
      <c r="L64" s="286">
        <f>IF($B$16-ABS(SUM($B$64:K64))&gt;0,-$B$16/$B$18,0)</f>
        <v>-10743.4</v>
      </c>
      <c r="M64" s="286">
        <f>IF($B$16-ABS(SUM($B$64:L64))&gt;0,-$B$16/$B$18,0)</f>
        <v>-10743.4</v>
      </c>
      <c r="N64" s="286">
        <f>IF($B$16-ABS(SUM($B$64:M64))&gt;0,-$B$16/$B$18,0)</f>
        <v>-10743.4</v>
      </c>
      <c r="O64" s="286">
        <f>IF($B$16-ABS(SUM($B$64:N64))&gt;0,-$B$16/$B$18,0)</f>
        <v>-10743.4</v>
      </c>
      <c r="P64" s="286">
        <f>IF($B$16-ABS(SUM($B$64:O64))&gt;0,-$B$16/$B$18,0)</f>
        <v>-10743.4</v>
      </c>
      <c r="Q64" s="286">
        <f>IF($B$16-ABS(SUM($B$64:P64))&gt;0,-$B$16/$B$18,0)</f>
        <v>-10743.4</v>
      </c>
      <c r="R64" s="286">
        <f>IF($B$16-ABS(SUM($B$64:Q64))&gt;0,-$B$16/$B$18,0)</f>
        <v>-10743.4</v>
      </c>
      <c r="S64" s="286">
        <f>IF($B$16-ABS(SUM($B$64:R64))&gt;0,-$B$16/$B$18,0)</f>
        <v>-10743.4</v>
      </c>
      <c r="T64" s="286">
        <f>IF($B$16-ABS(SUM($B$64:S64))&gt;0,-$B$16/$B$18,0)</f>
        <v>-10743.4</v>
      </c>
      <c r="U64" s="286">
        <f>IF($B$16-ABS(SUM($B$64:T64))&gt;0,-$B$16/$B$18,0)</f>
        <v>-10743.4</v>
      </c>
      <c r="V64" s="286">
        <f>IF($B$16-ABS(SUM($B$64:U64))&gt;0,-$B$16/$B$18,0)</f>
        <v>-10743.4</v>
      </c>
      <c r="W64" s="286">
        <f>IF($B$16-ABS(SUM($B$64:V64))&gt;0,-$B$16/$B$18,0)</f>
        <v>-10743.4</v>
      </c>
      <c r="X64" s="286">
        <f>IF($B$16-ABS(SUM($B$64:W64))&gt;0,-$B$16/$B$18,0)</f>
        <v>-10743.4</v>
      </c>
      <c r="Y64" s="286">
        <f>IF($B$16-ABS(SUM($B$64:X64))&gt;0,-$B$16/$B$18,0)</f>
        <v>-10743.4</v>
      </c>
      <c r="Z64" s="286">
        <f>IF($B$16-ABS(SUM($B$64:Y64))&gt;0,-$B$16/$B$18,0)</f>
        <v>-10743.4</v>
      </c>
      <c r="AA64" s="286">
        <f>IF($B$16-ABS(SUM($B$64:Z64))&gt;0,-$B$16/$B$18,0)</f>
        <v>-10743.4</v>
      </c>
    </row>
    <row r="65" spans="1:27" s="221" customFormat="1" ht="14.25" x14ac:dyDescent="0.25">
      <c r="A65" s="289" t="s">
        <v>578</v>
      </c>
      <c r="B65" s="284">
        <f t="shared" ref="B65:AA65" si="12">B63+B64</f>
        <v>0</v>
      </c>
      <c r="C65" s="284">
        <f t="shared" si="12"/>
        <v>875788.39851111127</v>
      </c>
      <c r="D65" s="284">
        <f t="shared" si="12"/>
        <v>902856.18007777783</v>
      </c>
      <c r="E65" s="284">
        <f t="shared" si="12"/>
        <v>930728.51025555574</v>
      </c>
      <c r="F65" s="284">
        <f t="shared" si="12"/>
        <v>959433.13209999993</v>
      </c>
      <c r="G65" s="284">
        <f t="shared" si="12"/>
        <v>988996.95637500018</v>
      </c>
      <c r="H65" s="284">
        <f t="shared" si="12"/>
        <v>1019444.1500562503</v>
      </c>
      <c r="I65" s="284">
        <f t="shared" si="12"/>
        <v>1050801.2142259376</v>
      </c>
      <c r="J65" s="284">
        <f t="shared" si="12"/>
        <v>1083095.444998716</v>
      </c>
      <c r="K65" s="284">
        <f t="shared" si="12"/>
        <v>1116354.9573726775</v>
      </c>
      <c r="L65" s="284">
        <f t="shared" si="12"/>
        <v>1150608.7097958578</v>
      </c>
      <c r="M65" s="285">
        <f t="shared" si="12"/>
        <v>1185886.5294697336</v>
      </c>
      <c r="N65" s="284">
        <f t="shared" si="12"/>
        <v>1222219.1384118253</v>
      </c>
      <c r="O65" s="284">
        <f t="shared" si="12"/>
        <v>1259638.1803001803</v>
      </c>
      <c r="P65" s="284">
        <f t="shared" si="12"/>
        <v>1298176.2481231859</v>
      </c>
      <c r="Q65" s="284">
        <f t="shared" si="12"/>
        <v>1337866.9126588816</v>
      </c>
      <c r="R65" s="284">
        <f t="shared" si="12"/>
        <v>1378744.751808648</v>
      </c>
      <c r="S65" s="284">
        <f t="shared" si="12"/>
        <v>1420845.3808109071</v>
      </c>
      <c r="T65" s="284">
        <f t="shared" si="12"/>
        <v>1464205.4833612349</v>
      </c>
      <c r="U65" s="284">
        <f t="shared" si="12"/>
        <v>1508862.8436660715</v>
      </c>
      <c r="V65" s="284">
        <f t="shared" si="12"/>
        <v>1554856.379458054</v>
      </c>
      <c r="W65" s="284">
        <f t="shared" si="12"/>
        <v>1602226.1760017956</v>
      </c>
      <c r="X65" s="284">
        <f t="shared" si="12"/>
        <v>1651013.5211198498</v>
      </c>
      <c r="Y65" s="284">
        <f t="shared" si="12"/>
        <v>1701260.9412694448</v>
      </c>
      <c r="Z65" s="284">
        <f t="shared" si="12"/>
        <v>1753012.2387015279</v>
      </c>
      <c r="AA65" s="284">
        <f t="shared" si="12"/>
        <v>1806312.5297345743</v>
      </c>
    </row>
    <row r="66" spans="1:27" x14ac:dyDescent="0.25">
      <c r="A66" s="288" t="s">
        <v>317</v>
      </c>
      <c r="B66" s="286">
        <f t="shared" ref="B66:AA66" si="13">-B52</f>
        <v>0</v>
      </c>
      <c r="C66" s="286">
        <f t="shared" si="13"/>
        <v>0</v>
      </c>
      <c r="D66" s="286">
        <f t="shared" si="13"/>
        <v>0</v>
      </c>
      <c r="E66" s="286">
        <f t="shared" si="13"/>
        <v>0</v>
      </c>
      <c r="F66" s="286">
        <f t="shared" si="13"/>
        <v>0</v>
      </c>
      <c r="G66" s="286">
        <f t="shared" si="13"/>
        <v>0</v>
      </c>
      <c r="H66" s="286">
        <f t="shared" si="13"/>
        <v>0</v>
      </c>
      <c r="I66" s="286">
        <f t="shared" si="13"/>
        <v>0</v>
      </c>
      <c r="J66" s="286">
        <f t="shared" si="13"/>
        <v>0</v>
      </c>
      <c r="K66" s="286">
        <f t="shared" si="13"/>
        <v>0</v>
      </c>
      <c r="L66" s="286">
        <f t="shared" si="13"/>
        <v>0</v>
      </c>
      <c r="M66" s="287">
        <f t="shared" si="13"/>
        <v>0</v>
      </c>
      <c r="N66" s="286">
        <f t="shared" si="13"/>
        <v>0</v>
      </c>
      <c r="O66" s="286">
        <f t="shared" si="13"/>
        <v>0</v>
      </c>
      <c r="P66" s="286">
        <f t="shared" si="13"/>
        <v>0</v>
      </c>
      <c r="Q66" s="286">
        <f t="shared" si="13"/>
        <v>0</v>
      </c>
      <c r="R66" s="286">
        <f t="shared" si="13"/>
        <v>0</v>
      </c>
      <c r="S66" s="286">
        <f t="shared" si="13"/>
        <v>0</v>
      </c>
      <c r="T66" s="286">
        <f t="shared" si="13"/>
        <v>0</v>
      </c>
      <c r="U66" s="286">
        <f t="shared" si="13"/>
        <v>0</v>
      </c>
      <c r="V66" s="286">
        <f t="shared" si="13"/>
        <v>0</v>
      </c>
      <c r="W66" s="286">
        <f t="shared" si="13"/>
        <v>0</v>
      </c>
      <c r="X66" s="286">
        <f t="shared" si="13"/>
        <v>0</v>
      </c>
      <c r="Y66" s="286">
        <f t="shared" si="13"/>
        <v>0</v>
      </c>
      <c r="Z66" s="286">
        <f t="shared" si="13"/>
        <v>0</v>
      </c>
      <c r="AA66" s="286">
        <f t="shared" si="13"/>
        <v>0</v>
      </c>
    </row>
    <row r="67" spans="1:27" s="221" customFormat="1" ht="14.25" x14ac:dyDescent="0.25">
      <c r="A67" s="289" t="s">
        <v>321</v>
      </c>
      <c r="B67" s="284">
        <f t="shared" ref="B67:AA67" si="14">B65+B66</f>
        <v>0</v>
      </c>
      <c r="C67" s="284">
        <f t="shared" si="14"/>
        <v>875788.39851111127</v>
      </c>
      <c r="D67" s="284">
        <f t="shared" si="14"/>
        <v>902856.18007777783</v>
      </c>
      <c r="E67" s="284">
        <f t="shared" si="14"/>
        <v>930728.51025555574</v>
      </c>
      <c r="F67" s="284">
        <f t="shared" si="14"/>
        <v>959433.13209999993</v>
      </c>
      <c r="G67" s="284">
        <f t="shared" si="14"/>
        <v>988996.95637500018</v>
      </c>
      <c r="H67" s="284">
        <f t="shared" si="14"/>
        <v>1019444.1500562503</v>
      </c>
      <c r="I67" s="284">
        <f t="shared" si="14"/>
        <v>1050801.2142259376</v>
      </c>
      <c r="J67" s="284">
        <f t="shared" si="14"/>
        <v>1083095.444998716</v>
      </c>
      <c r="K67" s="284">
        <f t="shared" si="14"/>
        <v>1116354.9573726775</v>
      </c>
      <c r="L67" s="284">
        <f t="shared" si="14"/>
        <v>1150608.7097958578</v>
      </c>
      <c r="M67" s="285">
        <f t="shared" si="14"/>
        <v>1185886.5294697336</v>
      </c>
      <c r="N67" s="284">
        <f t="shared" si="14"/>
        <v>1222219.1384118253</v>
      </c>
      <c r="O67" s="284">
        <f t="shared" si="14"/>
        <v>1259638.1803001803</v>
      </c>
      <c r="P67" s="284">
        <f t="shared" si="14"/>
        <v>1298176.2481231859</v>
      </c>
      <c r="Q67" s="284">
        <f t="shared" si="14"/>
        <v>1337866.9126588816</v>
      </c>
      <c r="R67" s="284">
        <f t="shared" si="14"/>
        <v>1378744.751808648</v>
      </c>
      <c r="S67" s="284">
        <f t="shared" si="14"/>
        <v>1420845.3808109071</v>
      </c>
      <c r="T67" s="284">
        <f t="shared" si="14"/>
        <v>1464205.4833612349</v>
      </c>
      <c r="U67" s="284">
        <f t="shared" si="14"/>
        <v>1508862.8436660715</v>
      </c>
      <c r="V67" s="284">
        <f t="shared" si="14"/>
        <v>1554856.379458054</v>
      </c>
      <c r="W67" s="284">
        <f t="shared" si="14"/>
        <v>1602226.1760017956</v>
      </c>
      <c r="X67" s="284">
        <f t="shared" si="14"/>
        <v>1651013.5211198498</v>
      </c>
      <c r="Y67" s="284">
        <f t="shared" si="14"/>
        <v>1701260.9412694448</v>
      </c>
      <c r="Z67" s="284">
        <f t="shared" si="14"/>
        <v>1753012.2387015279</v>
      </c>
      <c r="AA67" s="284">
        <f t="shared" si="14"/>
        <v>1806312.5297345743</v>
      </c>
    </row>
    <row r="68" spans="1:27" x14ac:dyDescent="0.25">
      <c r="A68" s="288" t="s">
        <v>316</v>
      </c>
      <c r="B68" s="286">
        <f t="shared" ref="B68:AA68" si="15">-B67*$B$27</f>
        <v>0</v>
      </c>
      <c r="C68" s="286">
        <f t="shared" si="15"/>
        <v>-175157.67970222226</v>
      </c>
      <c r="D68" s="286">
        <f t="shared" si="15"/>
        <v>-180571.23601555557</v>
      </c>
      <c r="E68" s="286">
        <f t="shared" si="15"/>
        <v>-186145.70205111115</v>
      </c>
      <c r="F68" s="286">
        <f t="shared" si="15"/>
        <v>-191886.62641999999</v>
      </c>
      <c r="G68" s="286">
        <f t="shared" si="15"/>
        <v>-197799.39127500006</v>
      </c>
      <c r="H68" s="286">
        <f t="shared" si="15"/>
        <v>-203888.83001125007</v>
      </c>
      <c r="I68" s="286">
        <f t="shared" si="15"/>
        <v>-210160.24284518755</v>
      </c>
      <c r="J68" s="286">
        <f t="shared" si="15"/>
        <v>-216619.08899974322</v>
      </c>
      <c r="K68" s="286">
        <f t="shared" si="15"/>
        <v>-223270.99147453552</v>
      </c>
      <c r="L68" s="286">
        <f t="shared" si="15"/>
        <v>-230121.74195917157</v>
      </c>
      <c r="M68" s="287">
        <f t="shared" si="15"/>
        <v>-237177.30589394673</v>
      </c>
      <c r="N68" s="286">
        <f t="shared" si="15"/>
        <v>-244443.82768236508</v>
      </c>
      <c r="O68" s="286">
        <f t="shared" si="15"/>
        <v>-251927.63606003608</v>
      </c>
      <c r="P68" s="286">
        <f t="shared" si="15"/>
        <v>-259635.24962463719</v>
      </c>
      <c r="Q68" s="286">
        <f t="shared" si="15"/>
        <v>-267573.38253177633</v>
      </c>
      <c r="R68" s="286">
        <f t="shared" si="15"/>
        <v>-275748.9503617296</v>
      </c>
      <c r="S68" s="286">
        <f t="shared" si="15"/>
        <v>-284169.07616218145</v>
      </c>
      <c r="T68" s="286">
        <f t="shared" si="15"/>
        <v>-292841.09667224699</v>
      </c>
      <c r="U68" s="286">
        <f t="shared" si="15"/>
        <v>-301772.56873321434</v>
      </c>
      <c r="V68" s="286">
        <f t="shared" si="15"/>
        <v>-310971.27589161083</v>
      </c>
      <c r="W68" s="286">
        <f t="shared" si="15"/>
        <v>-320445.23520035914</v>
      </c>
      <c r="X68" s="286">
        <f t="shared" si="15"/>
        <v>-330202.70422396995</v>
      </c>
      <c r="Y68" s="286">
        <f t="shared" si="15"/>
        <v>-340252.18825388898</v>
      </c>
      <c r="Z68" s="286">
        <f t="shared" si="15"/>
        <v>-350602.44774030562</v>
      </c>
      <c r="AA68" s="286">
        <f t="shared" si="15"/>
        <v>-361262.5059469149</v>
      </c>
    </row>
    <row r="69" spans="1:27" ht="16.5" thickBot="1" x14ac:dyDescent="0.3">
      <c r="A69" s="290" t="s">
        <v>320</v>
      </c>
      <c r="B69" s="291">
        <f t="shared" ref="B69:AA69" si="16">B67+B68</f>
        <v>0</v>
      </c>
      <c r="C69" s="291">
        <f t="shared" si="16"/>
        <v>700630.71880888904</v>
      </c>
      <c r="D69" s="291">
        <f t="shared" si="16"/>
        <v>722284.94406222226</v>
      </c>
      <c r="E69" s="291">
        <f t="shared" si="16"/>
        <v>744582.80820444459</v>
      </c>
      <c r="F69" s="291">
        <f t="shared" si="16"/>
        <v>767546.50567999994</v>
      </c>
      <c r="G69" s="291">
        <f t="shared" si="16"/>
        <v>791197.56510000012</v>
      </c>
      <c r="H69" s="291">
        <f t="shared" si="16"/>
        <v>815555.32004500018</v>
      </c>
      <c r="I69" s="291">
        <f t="shared" si="16"/>
        <v>840640.97138075007</v>
      </c>
      <c r="J69" s="291">
        <f t="shared" si="16"/>
        <v>866476.35599897278</v>
      </c>
      <c r="K69" s="291">
        <f t="shared" si="16"/>
        <v>893083.96589814196</v>
      </c>
      <c r="L69" s="291">
        <f t="shared" si="16"/>
        <v>920486.96783668618</v>
      </c>
      <c r="M69" s="292">
        <f t="shared" si="16"/>
        <v>948709.22357578692</v>
      </c>
      <c r="N69" s="291">
        <f t="shared" si="16"/>
        <v>977775.31072946021</v>
      </c>
      <c r="O69" s="291">
        <f t="shared" si="16"/>
        <v>1007710.5442401443</v>
      </c>
      <c r="P69" s="291">
        <f t="shared" si="16"/>
        <v>1038540.9984985488</v>
      </c>
      <c r="Q69" s="291">
        <f t="shared" si="16"/>
        <v>1070293.5301271053</v>
      </c>
      <c r="R69" s="291">
        <f t="shared" si="16"/>
        <v>1102995.8014469184</v>
      </c>
      <c r="S69" s="291">
        <f t="shared" si="16"/>
        <v>1136676.3046487258</v>
      </c>
      <c r="T69" s="291">
        <f t="shared" si="16"/>
        <v>1171364.386688988</v>
      </c>
      <c r="U69" s="291">
        <f t="shared" si="16"/>
        <v>1207090.2749328571</v>
      </c>
      <c r="V69" s="291">
        <f t="shared" si="16"/>
        <v>1243885.1035664431</v>
      </c>
      <c r="W69" s="291">
        <f t="shared" si="16"/>
        <v>1281780.9408014365</v>
      </c>
      <c r="X69" s="291">
        <f t="shared" si="16"/>
        <v>1320810.8168958798</v>
      </c>
      <c r="Y69" s="291">
        <f t="shared" si="16"/>
        <v>1361008.7530155559</v>
      </c>
      <c r="Z69" s="291">
        <f t="shared" si="16"/>
        <v>1402409.7909612223</v>
      </c>
      <c r="AA69" s="291">
        <f t="shared" si="16"/>
        <v>1445050.0237876594</v>
      </c>
    </row>
    <row r="70" spans="1:27" s="296" customFormat="1" ht="16.5" thickBot="1" x14ac:dyDescent="0.3">
      <c r="A70" s="293"/>
      <c r="B70" s="294">
        <v>0</v>
      </c>
      <c r="C70" s="294">
        <v>1</v>
      </c>
      <c r="D70" s="294">
        <f>C70+1</f>
        <v>2</v>
      </c>
      <c r="E70" s="294">
        <f t="shared" ref="E70:AA70" si="17">D70+1</f>
        <v>3</v>
      </c>
      <c r="F70" s="294">
        <f t="shared" si="17"/>
        <v>4</v>
      </c>
      <c r="G70" s="294">
        <f t="shared" si="17"/>
        <v>5</v>
      </c>
      <c r="H70" s="294">
        <f t="shared" si="17"/>
        <v>6</v>
      </c>
      <c r="I70" s="294">
        <f t="shared" si="17"/>
        <v>7</v>
      </c>
      <c r="J70" s="294">
        <f t="shared" si="17"/>
        <v>8</v>
      </c>
      <c r="K70" s="294">
        <f t="shared" si="17"/>
        <v>9</v>
      </c>
      <c r="L70" s="294">
        <f t="shared" si="17"/>
        <v>10</v>
      </c>
      <c r="M70" s="295">
        <f t="shared" si="17"/>
        <v>11</v>
      </c>
      <c r="N70" s="294">
        <f t="shared" si="17"/>
        <v>12</v>
      </c>
      <c r="O70" s="294">
        <f t="shared" si="17"/>
        <v>13</v>
      </c>
      <c r="P70" s="294">
        <f t="shared" si="17"/>
        <v>14</v>
      </c>
      <c r="Q70" s="294">
        <f t="shared" si="17"/>
        <v>15</v>
      </c>
      <c r="R70" s="294">
        <f t="shared" si="17"/>
        <v>16</v>
      </c>
      <c r="S70" s="294">
        <f t="shared" si="17"/>
        <v>17</v>
      </c>
      <c r="T70" s="294">
        <f t="shared" si="17"/>
        <v>18</v>
      </c>
      <c r="U70" s="294">
        <f t="shared" si="17"/>
        <v>19</v>
      </c>
      <c r="V70" s="294">
        <f t="shared" si="17"/>
        <v>20</v>
      </c>
      <c r="W70" s="294">
        <f t="shared" si="17"/>
        <v>21</v>
      </c>
      <c r="X70" s="294">
        <f t="shared" si="17"/>
        <v>22</v>
      </c>
      <c r="Y70" s="294">
        <f t="shared" si="17"/>
        <v>23</v>
      </c>
      <c r="Z70" s="294">
        <f t="shared" si="17"/>
        <v>24</v>
      </c>
      <c r="AA70" s="294">
        <f t="shared" si="17"/>
        <v>25</v>
      </c>
    </row>
    <row r="71" spans="1:27" ht="31.5" x14ac:dyDescent="0.25">
      <c r="A71" s="272" t="s">
        <v>319</v>
      </c>
      <c r="B71" s="260" t="str">
        <f>B38</f>
        <v>Год окончания строительства 2024</v>
      </c>
      <c r="C71" s="260">
        <f t="shared" ref="C71:AA71" si="18">C38</f>
        <v>2025</v>
      </c>
      <c r="D71" s="260">
        <f t="shared" si="18"/>
        <v>2026</v>
      </c>
      <c r="E71" s="260">
        <f t="shared" si="18"/>
        <v>2027</v>
      </c>
      <c r="F71" s="260">
        <f t="shared" si="18"/>
        <v>2028</v>
      </c>
      <c r="G71" s="260">
        <f t="shared" si="18"/>
        <v>2029</v>
      </c>
      <c r="H71" s="260">
        <f t="shared" si="18"/>
        <v>2030</v>
      </c>
      <c r="I71" s="260">
        <f t="shared" si="18"/>
        <v>2031</v>
      </c>
      <c r="J71" s="260">
        <f t="shared" si="18"/>
        <v>2032</v>
      </c>
      <c r="K71" s="260">
        <f t="shared" si="18"/>
        <v>2033</v>
      </c>
      <c r="L71" s="260">
        <f t="shared" si="18"/>
        <v>2034</v>
      </c>
      <c r="M71" s="273">
        <f t="shared" si="18"/>
        <v>2035</v>
      </c>
      <c r="N71" s="260">
        <f t="shared" si="18"/>
        <v>2036</v>
      </c>
      <c r="O71" s="260">
        <f t="shared" si="18"/>
        <v>2037</v>
      </c>
      <c r="P71" s="260">
        <f t="shared" si="18"/>
        <v>2038</v>
      </c>
      <c r="Q71" s="260">
        <f t="shared" si="18"/>
        <v>2039</v>
      </c>
      <c r="R71" s="260">
        <f t="shared" si="18"/>
        <v>2040</v>
      </c>
      <c r="S71" s="260">
        <f t="shared" si="18"/>
        <v>2041</v>
      </c>
      <c r="T71" s="260">
        <f t="shared" si="18"/>
        <v>2042</v>
      </c>
      <c r="U71" s="260">
        <f t="shared" si="18"/>
        <v>2043</v>
      </c>
      <c r="V71" s="260">
        <f t="shared" si="18"/>
        <v>2044</v>
      </c>
      <c r="W71" s="260">
        <f t="shared" si="18"/>
        <v>2045</v>
      </c>
      <c r="X71" s="260">
        <f t="shared" si="18"/>
        <v>2046</v>
      </c>
      <c r="Y71" s="260">
        <f t="shared" si="18"/>
        <v>2047</v>
      </c>
      <c r="Z71" s="260">
        <f t="shared" si="18"/>
        <v>2048</v>
      </c>
      <c r="AA71" s="260">
        <f t="shared" si="18"/>
        <v>2049</v>
      </c>
    </row>
    <row r="72" spans="1:27" s="221" customFormat="1" ht="14.25" x14ac:dyDescent="0.25">
      <c r="A72" s="283" t="s">
        <v>578</v>
      </c>
      <c r="B72" s="284">
        <f t="shared" ref="B72:AA72" si="19">B65</f>
        <v>0</v>
      </c>
      <c r="C72" s="284">
        <f t="shared" si="19"/>
        <v>875788.39851111127</v>
      </c>
      <c r="D72" s="284">
        <f t="shared" si="19"/>
        <v>902856.18007777783</v>
      </c>
      <c r="E72" s="284">
        <f t="shared" si="19"/>
        <v>930728.51025555574</v>
      </c>
      <c r="F72" s="284">
        <f t="shared" si="19"/>
        <v>959433.13209999993</v>
      </c>
      <c r="G72" s="284">
        <f t="shared" si="19"/>
        <v>988996.95637500018</v>
      </c>
      <c r="H72" s="284">
        <f t="shared" si="19"/>
        <v>1019444.1500562503</v>
      </c>
      <c r="I72" s="284">
        <f t="shared" si="19"/>
        <v>1050801.2142259376</v>
      </c>
      <c r="J72" s="284">
        <f t="shared" si="19"/>
        <v>1083095.444998716</v>
      </c>
      <c r="K72" s="284">
        <f t="shared" si="19"/>
        <v>1116354.9573726775</v>
      </c>
      <c r="L72" s="284">
        <f t="shared" si="19"/>
        <v>1150608.7097958578</v>
      </c>
      <c r="M72" s="285">
        <f t="shared" si="19"/>
        <v>1185886.5294697336</v>
      </c>
      <c r="N72" s="284">
        <f t="shared" si="19"/>
        <v>1222219.1384118253</v>
      </c>
      <c r="O72" s="284">
        <f t="shared" si="19"/>
        <v>1259638.1803001803</v>
      </c>
      <c r="P72" s="284">
        <f t="shared" si="19"/>
        <v>1298176.2481231859</v>
      </c>
      <c r="Q72" s="284">
        <f t="shared" si="19"/>
        <v>1337866.9126588816</v>
      </c>
      <c r="R72" s="284">
        <f t="shared" si="19"/>
        <v>1378744.751808648</v>
      </c>
      <c r="S72" s="284">
        <f t="shared" si="19"/>
        <v>1420845.3808109071</v>
      </c>
      <c r="T72" s="284">
        <f t="shared" si="19"/>
        <v>1464205.4833612349</v>
      </c>
      <c r="U72" s="284">
        <f t="shared" si="19"/>
        <v>1508862.8436660715</v>
      </c>
      <c r="V72" s="284">
        <f t="shared" si="19"/>
        <v>1554856.379458054</v>
      </c>
      <c r="W72" s="284">
        <f t="shared" si="19"/>
        <v>1602226.1760017956</v>
      </c>
      <c r="X72" s="284">
        <f t="shared" si="19"/>
        <v>1651013.5211198498</v>
      </c>
      <c r="Y72" s="284">
        <f t="shared" si="19"/>
        <v>1701260.9412694448</v>
      </c>
      <c r="Z72" s="284">
        <f t="shared" si="19"/>
        <v>1753012.2387015279</v>
      </c>
      <c r="AA72" s="284">
        <f t="shared" si="19"/>
        <v>1806312.5297345743</v>
      </c>
    </row>
    <row r="73" spans="1:27" x14ac:dyDescent="0.25">
      <c r="A73" s="288" t="s">
        <v>318</v>
      </c>
      <c r="B73" s="286">
        <f t="shared" ref="B73:AA73" si="20">-B64</f>
        <v>0</v>
      </c>
      <c r="C73" s="286">
        <f t="shared" si="20"/>
        <v>10743.4</v>
      </c>
      <c r="D73" s="286">
        <f t="shared" si="20"/>
        <v>10743.4</v>
      </c>
      <c r="E73" s="286">
        <f t="shared" si="20"/>
        <v>10743.4</v>
      </c>
      <c r="F73" s="286">
        <f t="shared" si="20"/>
        <v>10743.4</v>
      </c>
      <c r="G73" s="286">
        <f t="shared" si="20"/>
        <v>10743.4</v>
      </c>
      <c r="H73" s="286">
        <f t="shared" si="20"/>
        <v>10743.4</v>
      </c>
      <c r="I73" s="286">
        <f t="shared" si="20"/>
        <v>10743.4</v>
      </c>
      <c r="J73" s="286">
        <f t="shared" si="20"/>
        <v>10743.4</v>
      </c>
      <c r="K73" s="286">
        <f t="shared" si="20"/>
        <v>10743.4</v>
      </c>
      <c r="L73" s="286">
        <f t="shared" si="20"/>
        <v>10743.4</v>
      </c>
      <c r="M73" s="287">
        <f t="shared" si="20"/>
        <v>10743.4</v>
      </c>
      <c r="N73" s="286">
        <f t="shared" si="20"/>
        <v>10743.4</v>
      </c>
      <c r="O73" s="286">
        <f t="shared" si="20"/>
        <v>10743.4</v>
      </c>
      <c r="P73" s="286">
        <f t="shared" si="20"/>
        <v>10743.4</v>
      </c>
      <c r="Q73" s="286">
        <f t="shared" si="20"/>
        <v>10743.4</v>
      </c>
      <c r="R73" s="286">
        <f t="shared" si="20"/>
        <v>10743.4</v>
      </c>
      <c r="S73" s="286">
        <f t="shared" si="20"/>
        <v>10743.4</v>
      </c>
      <c r="T73" s="286">
        <f t="shared" si="20"/>
        <v>10743.4</v>
      </c>
      <c r="U73" s="286">
        <f t="shared" si="20"/>
        <v>10743.4</v>
      </c>
      <c r="V73" s="286">
        <f t="shared" si="20"/>
        <v>10743.4</v>
      </c>
      <c r="W73" s="286">
        <f t="shared" si="20"/>
        <v>10743.4</v>
      </c>
      <c r="X73" s="286">
        <f t="shared" si="20"/>
        <v>10743.4</v>
      </c>
      <c r="Y73" s="286">
        <f t="shared" si="20"/>
        <v>10743.4</v>
      </c>
      <c r="Z73" s="286">
        <f t="shared" si="20"/>
        <v>10743.4</v>
      </c>
      <c r="AA73" s="286">
        <f t="shared" si="20"/>
        <v>10743.4</v>
      </c>
    </row>
    <row r="74" spans="1:27" x14ac:dyDescent="0.25">
      <c r="A74" s="288" t="s">
        <v>317</v>
      </c>
      <c r="B74" s="286">
        <f t="shared" ref="B74:AA74" si="21">B66</f>
        <v>0</v>
      </c>
      <c r="C74" s="286">
        <f t="shared" si="21"/>
        <v>0</v>
      </c>
      <c r="D74" s="286">
        <f t="shared" si="21"/>
        <v>0</v>
      </c>
      <c r="E74" s="286">
        <f t="shared" si="21"/>
        <v>0</v>
      </c>
      <c r="F74" s="286">
        <f t="shared" si="21"/>
        <v>0</v>
      </c>
      <c r="G74" s="286">
        <f t="shared" si="21"/>
        <v>0</v>
      </c>
      <c r="H74" s="286">
        <f t="shared" si="21"/>
        <v>0</v>
      </c>
      <c r="I74" s="286">
        <f t="shared" si="21"/>
        <v>0</v>
      </c>
      <c r="J74" s="286">
        <f t="shared" si="21"/>
        <v>0</v>
      </c>
      <c r="K74" s="286">
        <f t="shared" si="21"/>
        <v>0</v>
      </c>
      <c r="L74" s="286">
        <f t="shared" si="21"/>
        <v>0</v>
      </c>
      <c r="M74" s="287">
        <f t="shared" si="21"/>
        <v>0</v>
      </c>
      <c r="N74" s="286">
        <f t="shared" si="21"/>
        <v>0</v>
      </c>
      <c r="O74" s="286">
        <f t="shared" si="21"/>
        <v>0</v>
      </c>
      <c r="P74" s="286">
        <f t="shared" si="21"/>
        <v>0</v>
      </c>
      <c r="Q74" s="286">
        <f t="shared" si="21"/>
        <v>0</v>
      </c>
      <c r="R74" s="286">
        <f t="shared" si="21"/>
        <v>0</v>
      </c>
      <c r="S74" s="286">
        <f t="shared" si="21"/>
        <v>0</v>
      </c>
      <c r="T74" s="286">
        <f t="shared" si="21"/>
        <v>0</v>
      </c>
      <c r="U74" s="286">
        <f t="shared" si="21"/>
        <v>0</v>
      </c>
      <c r="V74" s="286">
        <f t="shared" si="21"/>
        <v>0</v>
      </c>
      <c r="W74" s="286">
        <f t="shared" si="21"/>
        <v>0</v>
      </c>
      <c r="X74" s="286">
        <f t="shared" si="21"/>
        <v>0</v>
      </c>
      <c r="Y74" s="286">
        <f t="shared" si="21"/>
        <v>0</v>
      </c>
      <c r="Z74" s="286">
        <f t="shared" si="21"/>
        <v>0</v>
      </c>
      <c r="AA74" s="286">
        <f t="shared" si="21"/>
        <v>0</v>
      </c>
    </row>
    <row r="75" spans="1:27" x14ac:dyDescent="0.25">
      <c r="A75" s="288" t="s">
        <v>316</v>
      </c>
      <c r="B75" s="286">
        <f>IF(SUM($B$68:B68)+SUM($A$75:A75)&gt;0,0,SUM($B$68:B68)-SUM($A$75:A75))</f>
        <v>0</v>
      </c>
      <c r="C75" s="286">
        <f>IF(SUM($B$68:C68)+SUM($A$75:B75)&gt;0,0,SUM($B$68:C68)-SUM($A$75:B75))</f>
        <v>-175157.67970222226</v>
      </c>
      <c r="D75" s="286">
        <f>IF(SUM($B$68:D68)+SUM($A$75:C75)&gt;0,0,SUM($B$68:D68)-SUM($A$75:C75))</f>
        <v>-180571.23601555554</v>
      </c>
      <c r="E75" s="286">
        <f>IF(SUM($B$68:E68)+SUM($A$75:D75)&gt;0,0,SUM($B$68:E68)-SUM($A$75:D75))</f>
        <v>-186145.70205111115</v>
      </c>
      <c r="F75" s="286">
        <f>IF(SUM($B$68:F68)+SUM($A$75:E75)&gt;0,0,SUM($B$68:F68)-SUM($A$75:E75))</f>
        <v>-191886.62641999999</v>
      </c>
      <c r="G75" s="286">
        <f>IF(SUM($B$68:G68)+SUM($A$75:F75)&gt;0,0,SUM($B$68:G68)-SUM($A$75:F75))</f>
        <v>-197799.39127500006</v>
      </c>
      <c r="H75" s="286">
        <f>IF(SUM($B$68:H68)+SUM($A$75:G75)&gt;0,0,SUM($B$68:H68)-SUM($A$75:G75))</f>
        <v>-203888.83001124999</v>
      </c>
      <c r="I75" s="286">
        <f>IF(SUM($B$68:I68)+SUM($A$75:H75)&gt;0,0,SUM($B$68:I68)-SUM($A$75:H75))</f>
        <v>-210160.24284518766</v>
      </c>
      <c r="J75" s="286">
        <f>IF(SUM($B$68:J68)+SUM($A$75:I75)&gt;0,0,SUM($B$68:J68)-SUM($A$75:I75))</f>
        <v>-216619.08899974311</v>
      </c>
      <c r="K75" s="286">
        <f>IF(SUM($B$68:K68)+SUM($A$75:J75)&gt;0,0,SUM($B$68:K68)-SUM($A$75:J75))</f>
        <v>-223270.99147453555</v>
      </c>
      <c r="L75" s="286">
        <f>IF(SUM($B$68:L68)+SUM($A$75:K75)&gt;0,0,SUM($B$68:L68)-SUM($A$75:K75))</f>
        <v>-230121.7419591716</v>
      </c>
      <c r="M75" s="287">
        <f>IF(SUM($B$68:M68)+SUM($A$75:L75)&gt;0,0,SUM($B$68:M68)-SUM($A$75:L75))</f>
        <v>-237177.3058939469</v>
      </c>
      <c r="N75" s="286">
        <f>IF(SUM($B$68:N68)+SUM($A$75:M75)&gt;0,0,SUM($B$68:N68)-SUM($A$75:M75))</f>
        <v>-244443.8276823652</v>
      </c>
      <c r="O75" s="286">
        <f>IF(SUM($B$68:O68)+SUM($A$75:N75)&gt;0,0,SUM($B$68:O68)-SUM($A$75:N75))</f>
        <v>-251927.63606003625</v>
      </c>
      <c r="P75" s="286">
        <f>IF(SUM($B$68:P68)+SUM($A$75:O75)&gt;0,0,SUM($B$68:P68)-SUM($A$75:O75))</f>
        <v>-259635.24962463696</v>
      </c>
      <c r="Q75" s="286">
        <f>IF(SUM($B$68:Q68)+SUM($A$75:P75)&gt;0,0,SUM($B$68:Q68)-SUM($A$75:P75))</f>
        <v>-267573.38253177609</v>
      </c>
      <c r="R75" s="286">
        <f>IF(SUM($B$68:R68)+SUM($A$75:Q75)&gt;0,0,SUM($B$68:R68)-SUM($A$75:Q75))</f>
        <v>-275748.9503617296</v>
      </c>
      <c r="S75" s="286">
        <f>IF(SUM($B$68:S68)+SUM($A$75:R75)&gt;0,0,SUM($B$68:S68)-SUM($A$75:R75))</f>
        <v>-284169.07616218133</v>
      </c>
      <c r="T75" s="286">
        <f>IF(SUM($B$68:T68)+SUM($A$75:S75)&gt;0,0,SUM($B$68:T68)-SUM($A$75:S75))</f>
        <v>-292841.09667224716</v>
      </c>
      <c r="U75" s="286">
        <f>IF(SUM($B$68:U68)+SUM($A$75:T75)&gt;0,0,SUM($B$68:U68)-SUM($A$75:T75))</f>
        <v>-301772.56873321394</v>
      </c>
      <c r="V75" s="286">
        <f>IF(SUM($B$68:V68)+SUM($A$75:U75)&gt;0,0,SUM($B$68:V68)-SUM($A$75:U75))</f>
        <v>-310971.27589161042</v>
      </c>
      <c r="W75" s="286">
        <f>IF(SUM($B$68:W68)+SUM($A$75:V75)&gt;0,0,SUM($B$68:W68)-SUM($A$75:V75))</f>
        <v>-320445.23520035949</v>
      </c>
      <c r="X75" s="286">
        <f>IF(SUM($B$68:X68)+SUM($A$75:W75)&gt;0,0,SUM($B$68:X68)-SUM($A$75:W75))</f>
        <v>-330202.70422396995</v>
      </c>
      <c r="Y75" s="286">
        <f>IF(SUM($B$68:Y68)+SUM($A$75:X75)&gt;0,0,SUM($B$68:Y68)-SUM($A$75:X75))</f>
        <v>-340252.18825388886</v>
      </c>
      <c r="Z75" s="286">
        <f>IF(SUM($B$68:Z68)+SUM($A$75:Y75)&gt;0,0,SUM($B$68:Z68)-SUM($A$75:Y75))</f>
        <v>-350602.44774030522</v>
      </c>
      <c r="AA75" s="286">
        <f>IF(SUM($B$68:AA68)+SUM($A$75:Z75)&gt;0,0,SUM($B$68:AA68)-SUM($A$75:Z75))</f>
        <v>-361262.50594691467</v>
      </c>
    </row>
    <row r="76" spans="1:27" x14ac:dyDescent="0.25">
      <c r="A76" s="288" t="s">
        <v>315</v>
      </c>
      <c r="B76" s="297">
        <f>IF(((SUM($B$55:B55)+SUM($B$57:B61))+SUM($B$78:B78))&lt;0,((SUM($B$55:B55)+SUM($B$57:B61))+SUM($B$78:B78))*0.2-SUM($A$76:A76),IF(SUM(A$76:$B76)&lt;0,0-SUM(A$76:$B76),0))</f>
        <v>-107434</v>
      </c>
      <c r="C76" s="297">
        <f>IF(((SUM($B$55:C55)+SUM($B$57:C61))+SUM($B$78:C78))&lt;0,((SUM($B$55:C55)+SUM($B$57:C61))+SUM($B$78:C78))*0.2-SUM($A$76:B76),IF(SUM(B$76:$B76)&lt;0,0-SUM(B$76:$B76),0))</f>
        <v>107434</v>
      </c>
      <c r="D76" s="297">
        <f>IF(((SUM($B$55:D55)+SUM($B$57:D61))+SUM($B$78:D78))&lt;0,((SUM($B$55:D55)+SUM($B$57:D61))+SUM($B$78:D78))*0.2-SUM($A$76:C76),IF(SUM($B$76:C76)&lt;0,0-SUM($B$76:C76),0))</f>
        <v>0</v>
      </c>
      <c r="E76" s="297">
        <f>IF(((SUM($B$55:E55)+SUM($B$57:E61))+SUM($B$78:E78))&lt;0,((SUM($B$55:E55)+SUM($B$57:E61))+SUM($B$78:E78))*0.2-SUM($A$76:D76),IF(SUM($B$76:D76)&lt;0,0-SUM($B$76:D76),0))</f>
        <v>0</v>
      </c>
      <c r="F76" s="297">
        <f>IF(((SUM($B$55:F55)+SUM($B$57:F61))+SUM($B$78:F78))&lt;0,((SUM($B$55:F55)+SUM($B$57:F61))+SUM($B$78:F78))*0.2-SUM($A$76:E76),IF(SUM($B$76:E76)&lt;0,0-SUM($B$76:E76),0))</f>
        <v>0</v>
      </c>
      <c r="G76" s="297">
        <f>IF(((SUM($B$55:G55)+SUM($B$57:G61))+SUM($B$78:G78))&lt;0,((SUM($B$55:G55)+SUM($B$57:G61))+SUM($B$78:G78))*0.2-SUM($A$76:F76),IF(SUM($B$76:F76)&lt;0,0-SUM($B$76:F76),0))</f>
        <v>0</v>
      </c>
      <c r="H76" s="297">
        <f>IF(((SUM($B$55:H55)+SUM($B$57:H61))+SUM($B$78:H78))&lt;0,((SUM($B$55:H55)+SUM($B$57:H61))+SUM($B$78:H78))*0.2-SUM($A$76:G76),IF(SUM($B$76:G76)&lt;0,0-SUM($B$76:G76),0))</f>
        <v>0</v>
      </c>
      <c r="I76" s="297">
        <f>IF(((SUM($B$55:I55)+SUM($B$57:I61))+SUM($B$78:I78))&lt;0,((SUM($B$55:I55)+SUM($B$57:I61))+SUM($B$78:I78))*0.2-SUM($A$76:H76),IF(SUM($B$76:H76)&lt;0,0-SUM($B$76:H76),0))</f>
        <v>0</v>
      </c>
      <c r="J76" s="297">
        <f>IF(((SUM($B$55:J55)+SUM($B$57:J61))+SUM($B$78:J78))&lt;0,((SUM($B$55:J55)+SUM($B$57:J61))+SUM($B$78:J78))*0.2-SUM($A$76:I76),IF(SUM($B$76:I76)&lt;0,0-SUM($B$76:I76),0))</f>
        <v>0</v>
      </c>
      <c r="K76" s="297">
        <f>IF(((SUM($B$55:K55)+SUM($B$57:K61))+SUM($B$78:K78))&lt;0,((SUM($B$55:K55)+SUM($B$57:K61))+SUM($B$78:K78))*0.2-SUM($A$76:J76),IF(SUM($B$76:J76)&lt;0,0-SUM($B$76:J76),0))</f>
        <v>0</v>
      </c>
      <c r="L76" s="297">
        <f>IF(((SUM($B$55:L55)+SUM($B$57:L61))+SUM($B$78:L78))&lt;0,((SUM($B$55:L55)+SUM($B$57:L61))+SUM($B$78:L78))*0.2-SUM($A$76:K76),IF(SUM($B$76:K76)&lt;0,0-SUM($B$76:K76),0))</f>
        <v>0</v>
      </c>
      <c r="M76" s="297">
        <f>IF(((SUM($B$55:M55)+SUM($B$57:M61))+SUM($B$78:M78))&lt;0,((SUM($B$55:M55)+SUM($B$57:M61))+SUM($B$78:M78))*0.2-SUM($A$76:L76),IF(SUM($B$76:L76)&lt;0,0-SUM($B$76:L76),0))</f>
        <v>0</v>
      </c>
      <c r="N76" s="297">
        <f>IF(((SUM($B$55:N55)+SUM($B$57:N61))+SUM($B$78:N78))&lt;0,((SUM($B$55:N55)+SUM($B$57:N61))+SUM($B$78:N78))*0.2-SUM($A$76:M76),IF(SUM($B$76:M76)&lt;0,0-SUM($B$76:M76),0))</f>
        <v>0</v>
      </c>
      <c r="O76" s="297">
        <f>IF(((SUM($B$55:O55)+SUM($B$57:O61))+SUM($B$78:O78))&lt;0,((SUM($B$55:O55)+SUM($B$57:O61))+SUM($B$78:O78))*0.2-SUM($A$76:N76),IF(SUM($B$76:N76)&lt;0,0-SUM($B$76:N76),0))</f>
        <v>0</v>
      </c>
      <c r="P76" s="297">
        <f>IF(((SUM($B$55:P55)+SUM($B$57:P61))+SUM($B$78:P78))&lt;0,((SUM($B$55:P55)+SUM($B$57:P61))+SUM($B$78:P78))*0.2-SUM($A$76:O76),IF(SUM($B$76:O76)&lt;0,0-SUM($B$76:O76),0))</f>
        <v>0</v>
      </c>
      <c r="Q76" s="297">
        <f>IF(((SUM($B$55:Q55)+SUM($B$57:Q61))+SUM($B$78:Q78))&lt;0,((SUM($B$55:Q55)+SUM($B$57:Q61))+SUM($B$78:Q78))*0.2-SUM($A$76:P76),IF(SUM($B$76:P76)&lt;0,0-SUM($B$76:P76),0))</f>
        <v>0</v>
      </c>
      <c r="R76" s="297">
        <f>IF(((SUM($B$55:R55)+SUM($B$57:R61))+SUM($B$78:R78))&lt;0,((SUM($B$55:R55)+SUM($B$57:R61))+SUM($B$78:R78))*0.2-SUM($A$76:Q76),IF(SUM($B$76:Q76)&lt;0,0-SUM($B$76:Q76),0))</f>
        <v>0</v>
      </c>
      <c r="S76" s="297">
        <f>IF(((SUM($B$55:S55)+SUM($B$57:S61))+SUM($B$78:S78))&lt;0,((SUM($B$55:S55)+SUM($B$57:S61))+SUM($B$78:S78))*0.2-SUM($A$76:R76),IF(SUM($B$76:R76)&lt;0,0-SUM($B$76:R76),0))</f>
        <v>0</v>
      </c>
      <c r="T76" s="297">
        <f>IF(((SUM($B$55:T55)+SUM($B$57:T61))+SUM($B$78:T78))&lt;0,((SUM($B$55:T55)+SUM($B$57:T61))+SUM($B$78:T78))*0.2-SUM($A$76:S76),IF(SUM($B$76:S76)&lt;0,0-SUM($B$76:S76),0))</f>
        <v>0</v>
      </c>
      <c r="U76" s="297">
        <f>IF(((SUM($B$55:U55)+SUM($B$57:U61))+SUM($B$78:U78))&lt;0,((SUM($B$55:U55)+SUM($B$57:U61))+SUM($B$78:U78))*0.2-SUM($A$76:T76),IF(SUM($B$76:T76)&lt;0,0-SUM($B$76:T76),0))</f>
        <v>0</v>
      </c>
      <c r="V76" s="297">
        <f>IF(((SUM($B$55:V55)+SUM($B$57:V61))+SUM($B$78:V78))&lt;0,((SUM($B$55:V55)+SUM($B$57:V61))+SUM($B$78:V78))*0.2-SUM($A$76:U76),IF(SUM($B$76:U76)&lt;0,0-SUM($B$76:U76),0))</f>
        <v>0</v>
      </c>
      <c r="W76" s="297">
        <f>IF(((SUM($B$55:W55)+SUM($B$57:W61))+SUM($B$78:W78))&lt;0,((SUM($B$55:W55)+SUM($B$57:W61))+SUM($B$78:W78))*0.2-SUM($A$76:V76),IF(SUM($B$76:V76)&lt;0,0-SUM($B$76:V76),0))</f>
        <v>0</v>
      </c>
      <c r="X76" s="297">
        <f>IF(((SUM($B$55:X55)+SUM($B$57:X61))+SUM($B$78:X78))&lt;0,((SUM($B$55:X55)+SUM($B$57:X61))+SUM($B$78:X78))*0.2-SUM($A$76:W76),IF(SUM($B$76:W76)&lt;0,0-SUM($B$76:W76),0))</f>
        <v>0</v>
      </c>
      <c r="Y76" s="297">
        <f>IF(((SUM($B$55:Y55)+SUM($B$57:Y61))+SUM($B$78:Y78))&lt;0,((SUM($B$55:Y55)+SUM($B$57:Y61))+SUM($B$78:Y78))*0.2-SUM($A$76:X76),IF(SUM($B$76:X76)&lt;0,0-SUM($B$76:X76),0))</f>
        <v>0</v>
      </c>
      <c r="Z76" s="297">
        <f>IF(((SUM($B$55:Z55)+SUM($B$57:Z61))+SUM($B$78:Z78))&lt;0,((SUM($B$55:Z55)+SUM($B$57:Z61))+SUM($B$78:Z78))*0.2-SUM($A$76:Y76),IF(SUM($B$76:Y76)&lt;0,0-SUM($B$76:Y76),0))</f>
        <v>0</v>
      </c>
      <c r="AA76" s="297">
        <f>IF(((SUM($B$55:AA55)+SUM($B$57:AA61))+SUM($B$78:AA78))&lt;0,((SUM($B$55:AA55)+SUM($B$57:AA61))+SUM($B$78:AA78))*0.2-SUM($A$76:Z76),IF(SUM($B$76:Z76)&lt;0,0-SUM($B$76:Z76),0))</f>
        <v>0</v>
      </c>
    </row>
    <row r="77" spans="1:27" x14ac:dyDescent="0.25">
      <c r="A77" s="288" t="s">
        <v>314</v>
      </c>
      <c r="B77" s="286">
        <f>-B55*(B30)</f>
        <v>0</v>
      </c>
      <c r="C77" s="286">
        <f t="shared" ref="C77:AA77" si="22">-(C55-B55)*$B$30</f>
        <v>0</v>
      </c>
      <c r="D77" s="286">
        <f t="shared" si="22"/>
        <v>0</v>
      </c>
      <c r="E77" s="286">
        <f t="shared" si="22"/>
        <v>0</v>
      </c>
      <c r="F77" s="286">
        <f t="shared" si="22"/>
        <v>0</v>
      </c>
      <c r="G77" s="286">
        <f t="shared" si="22"/>
        <v>0</v>
      </c>
      <c r="H77" s="286">
        <f t="shared" si="22"/>
        <v>0</v>
      </c>
      <c r="I77" s="286">
        <f t="shared" si="22"/>
        <v>0</v>
      </c>
      <c r="J77" s="286">
        <f t="shared" si="22"/>
        <v>0</v>
      </c>
      <c r="K77" s="286">
        <f t="shared" si="22"/>
        <v>0</v>
      </c>
      <c r="L77" s="286">
        <f t="shared" si="22"/>
        <v>0</v>
      </c>
      <c r="M77" s="287">
        <f t="shared" si="22"/>
        <v>0</v>
      </c>
      <c r="N77" s="286">
        <f t="shared" si="22"/>
        <v>0</v>
      </c>
      <c r="O77" s="286">
        <f t="shared" si="22"/>
        <v>0</v>
      </c>
      <c r="P77" s="286">
        <f t="shared" si="22"/>
        <v>0</v>
      </c>
      <c r="Q77" s="286">
        <f t="shared" si="22"/>
        <v>0</v>
      </c>
      <c r="R77" s="286">
        <f t="shared" si="22"/>
        <v>0</v>
      </c>
      <c r="S77" s="286">
        <f t="shared" si="22"/>
        <v>0</v>
      </c>
      <c r="T77" s="286">
        <f t="shared" si="22"/>
        <v>0</v>
      </c>
      <c r="U77" s="286">
        <f t="shared" si="22"/>
        <v>0</v>
      </c>
      <c r="V77" s="286">
        <f t="shared" si="22"/>
        <v>0</v>
      </c>
      <c r="W77" s="286">
        <f t="shared" si="22"/>
        <v>0</v>
      </c>
      <c r="X77" s="286">
        <f t="shared" si="22"/>
        <v>0</v>
      </c>
      <c r="Y77" s="286">
        <f t="shared" si="22"/>
        <v>0</v>
      </c>
      <c r="Z77" s="286">
        <f t="shared" si="22"/>
        <v>0</v>
      </c>
      <c r="AA77" s="286">
        <f t="shared" si="22"/>
        <v>0</v>
      </c>
    </row>
    <row r="78" spans="1:27" x14ac:dyDescent="0.25">
      <c r="A78" s="288" t="s">
        <v>313</v>
      </c>
      <c r="B78" s="286">
        <f>-($B$16+$B$17)*$B$19</f>
        <v>-537170</v>
      </c>
      <c r="C78" s="286">
        <v>0</v>
      </c>
      <c r="D78" s="286">
        <v>0</v>
      </c>
      <c r="E78" s="286">
        <v>0</v>
      </c>
      <c r="F78" s="286">
        <v>0</v>
      </c>
      <c r="G78" s="286">
        <v>0</v>
      </c>
      <c r="H78" s="286">
        <v>0</v>
      </c>
      <c r="I78" s="286">
        <v>0</v>
      </c>
      <c r="J78" s="286">
        <v>0</v>
      </c>
      <c r="K78" s="286">
        <v>0</v>
      </c>
      <c r="L78" s="286">
        <v>0</v>
      </c>
      <c r="M78" s="287">
        <v>0</v>
      </c>
      <c r="N78" s="286">
        <v>0</v>
      </c>
      <c r="O78" s="286">
        <v>0</v>
      </c>
      <c r="P78" s="286">
        <v>0</v>
      </c>
      <c r="Q78" s="286">
        <v>0</v>
      </c>
      <c r="R78" s="286">
        <v>0</v>
      </c>
      <c r="S78" s="286">
        <v>0</v>
      </c>
      <c r="T78" s="286">
        <v>0</v>
      </c>
      <c r="U78" s="286">
        <v>0</v>
      </c>
      <c r="V78" s="286">
        <v>0</v>
      </c>
      <c r="W78" s="286">
        <v>0</v>
      </c>
      <c r="X78" s="286">
        <v>0</v>
      </c>
      <c r="Y78" s="286">
        <v>0</v>
      </c>
      <c r="Z78" s="286">
        <v>0</v>
      </c>
      <c r="AA78" s="286">
        <v>0</v>
      </c>
    </row>
    <row r="79" spans="1:27" x14ac:dyDescent="0.25">
      <c r="A79" s="288" t="s">
        <v>312</v>
      </c>
      <c r="B79" s="286">
        <f t="shared" ref="B79:AA79" si="23">B50-B51</f>
        <v>0</v>
      </c>
      <c r="C79" s="286">
        <f t="shared" si="23"/>
        <v>0</v>
      </c>
      <c r="D79" s="286">
        <f t="shared" si="23"/>
        <v>0</v>
      </c>
      <c r="E79" s="286">
        <f t="shared" si="23"/>
        <v>0</v>
      </c>
      <c r="F79" s="286">
        <f t="shared" si="23"/>
        <v>0</v>
      </c>
      <c r="G79" s="286">
        <f t="shared" si="23"/>
        <v>0</v>
      </c>
      <c r="H79" s="286">
        <f t="shared" si="23"/>
        <v>0</v>
      </c>
      <c r="I79" s="286">
        <f t="shared" si="23"/>
        <v>0</v>
      </c>
      <c r="J79" s="286">
        <f t="shared" si="23"/>
        <v>0</v>
      </c>
      <c r="K79" s="286">
        <f t="shared" si="23"/>
        <v>0</v>
      </c>
      <c r="L79" s="286">
        <f t="shared" si="23"/>
        <v>0</v>
      </c>
      <c r="M79" s="287">
        <f t="shared" si="23"/>
        <v>0</v>
      </c>
      <c r="N79" s="286">
        <f t="shared" si="23"/>
        <v>0</v>
      </c>
      <c r="O79" s="286">
        <f t="shared" si="23"/>
        <v>0</v>
      </c>
      <c r="P79" s="286">
        <f t="shared" si="23"/>
        <v>0</v>
      </c>
      <c r="Q79" s="286">
        <f t="shared" si="23"/>
        <v>0</v>
      </c>
      <c r="R79" s="286">
        <f t="shared" si="23"/>
        <v>0</v>
      </c>
      <c r="S79" s="286">
        <f t="shared" si="23"/>
        <v>0</v>
      </c>
      <c r="T79" s="286">
        <f t="shared" si="23"/>
        <v>0</v>
      </c>
      <c r="U79" s="286">
        <f t="shared" si="23"/>
        <v>0</v>
      </c>
      <c r="V79" s="286">
        <f t="shared" si="23"/>
        <v>0</v>
      </c>
      <c r="W79" s="286">
        <f t="shared" si="23"/>
        <v>0</v>
      </c>
      <c r="X79" s="286">
        <f t="shared" si="23"/>
        <v>0</v>
      </c>
      <c r="Y79" s="286">
        <f t="shared" si="23"/>
        <v>0</v>
      </c>
      <c r="Z79" s="286">
        <f t="shared" si="23"/>
        <v>0</v>
      </c>
      <c r="AA79" s="286">
        <f t="shared" si="23"/>
        <v>0</v>
      </c>
    </row>
    <row r="80" spans="1:27" s="221" customFormat="1" ht="14.25" x14ac:dyDescent="0.25">
      <c r="A80" s="298" t="s">
        <v>311</v>
      </c>
      <c r="B80" s="284">
        <f>SUM(B72:B79)</f>
        <v>-644604</v>
      </c>
      <c r="C80" s="284">
        <f t="shared" ref="C80:AA80" si="24">SUM(C72:C79)</f>
        <v>818808.11880888906</v>
      </c>
      <c r="D80" s="284">
        <f>SUM(D72:D79)</f>
        <v>733028.34406222228</v>
      </c>
      <c r="E80" s="284">
        <f>SUM(E72:E79)</f>
        <v>755326.20820444461</v>
      </c>
      <c r="F80" s="284">
        <f t="shared" si="24"/>
        <v>778289.90567999997</v>
      </c>
      <c r="G80" s="284">
        <f t="shared" si="24"/>
        <v>801940.96510000015</v>
      </c>
      <c r="H80" s="284">
        <f t="shared" si="24"/>
        <v>826298.72004500031</v>
      </c>
      <c r="I80" s="284">
        <f t="shared" si="24"/>
        <v>851384.37138074986</v>
      </c>
      <c r="J80" s="284">
        <f t="shared" si="24"/>
        <v>877219.7559989728</v>
      </c>
      <c r="K80" s="284">
        <f t="shared" si="24"/>
        <v>903827.36589814187</v>
      </c>
      <c r="L80" s="284">
        <f t="shared" si="24"/>
        <v>931230.36783668608</v>
      </c>
      <c r="M80" s="285">
        <f t="shared" si="24"/>
        <v>959452.62357578659</v>
      </c>
      <c r="N80" s="284">
        <f t="shared" si="24"/>
        <v>988518.71072946</v>
      </c>
      <c r="O80" s="284">
        <f t="shared" si="24"/>
        <v>1018453.944240144</v>
      </c>
      <c r="P80" s="284">
        <f t="shared" si="24"/>
        <v>1049284.3984985489</v>
      </c>
      <c r="Q80" s="284">
        <f t="shared" si="24"/>
        <v>1081036.9301271054</v>
      </c>
      <c r="R80" s="284">
        <f t="shared" si="24"/>
        <v>1113739.2014469183</v>
      </c>
      <c r="S80" s="284">
        <f t="shared" si="24"/>
        <v>1147419.7046487257</v>
      </c>
      <c r="T80" s="284">
        <f t="shared" si="24"/>
        <v>1182107.7866889876</v>
      </c>
      <c r="U80" s="284">
        <f t="shared" si="24"/>
        <v>1217833.6749328575</v>
      </c>
      <c r="V80" s="284">
        <f t="shared" si="24"/>
        <v>1254628.5035664435</v>
      </c>
      <c r="W80" s="284">
        <f t="shared" si="24"/>
        <v>1292524.340801436</v>
      </c>
      <c r="X80" s="284">
        <f t="shared" si="24"/>
        <v>1331554.2168958797</v>
      </c>
      <c r="Y80" s="284">
        <f t="shared" si="24"/>
        <v>1371752.1530155558</v>
      </c>
      <c r="Z80" s="284">
        <f t="shared" si="24"/>
        <v>1413153.1909612226</v>
      </c>
      <c r="AA80" s="284">
        <f t="shared" si="24"/>
        <v>1455793.4237876595</v>
      </c>
    </row>
    <row r="81" spans="1:27" s="221" customFormat="1" ht="14.25" x14ac:dyDescent="0.25">
      <c r="A81" s="298" t="s">
        <v>579</v>
      </c>
      <c r="B81" s="284">
        <f>SUM($B$80:B80)</f>
        <v>-644604</v>
      </c>
      <c r="C81" s="284">
        <f>SUM($B$80:C80)</f>
        <v>174204.11880888906</v>
      </c>
      <c r="D81" s="284">
        <f>SUM($B$80:D80)</f>
        <v>907232.46287111135</v>
      </c>
      <c r="E81" s="284">
        <f>SUM($B$80:E80)</f>
        <v>1662558.671075556</v>
      </c>
      <c r="F81" s="284">
        <f>SUM($B$80:F80)</f>
        <v>2440848.5767555558</v>
      </c>
      <c r="G81" s="284">
        <f>SUM($B$80:G80)</f>
        <v>3242789.541855556</v>
      </c>
      <c r="H81" s="284">
        <f>SUM($B$80:H80)</f>
        <v>4069088.2619005563</v>
      </c>
      <c r="I81" s="284">
        <f>SUM($B$80:I80)</f>
        <v>4920472.6332813064</v>
      </c>
      <c r="J81" s="284">
        <f>SUM($B$80:J80)</f>
        <v>5797692.3892802792</v>
      </c>
      <c r="K81" s="284">
        <f>SUM($B$80:K80)</f>
        <v>6701519.7551784208</v>
      </c>
      <c r="L81" s="284">
        <f>SUM($B$80:L80)</f>
        <v>7632750.1230151067</v>
      </c>
      <c r="M81" s="285">
        <f>SUM($B$80:M80)</f>
        <v>8592202.7465908937</v>
      </c>
      <c r="N81" s="284">
        <f>SUM($B$80:N80)</f>
        <v>9580721.457320353</v>
      </c>
      <c r="O81" s="284">
        <f>SUM($B$80:O80)</f>
        <v>10599175.401560497</v>
      </c>
      <c r="P81" s="284">
        <f>SUM($B$80:P80)</f>
        <v>11648459.800059045</v>
      </c>
      <c r="Q81" s="284">
        <f>SUM($B$80:Q80)</f>
        <v>12729496.730186149</v>
      </c>
      <c r="R81" s="284">
        <f>SUM($B$80:R80)</f>
        <v>13843235.931633068</v>
      </c>
      <c r="S81" s="284">
        <f>SUM($B$80:S80)</f>
        <v>14990655.636281794</v>
      </c>
      <c r="T81" s="284">
        <f>SUM($B$80:T80)</f>
        <v>16172763.422970781</v>
      </c>
      <c r="U81" s="284">
        <f>SUM($B$80:U80)</f>
        <v>17390597.097903639</v>
      </c>
      <c r="V81" s="284">
        <f>SUM($B$80:V80)</f>
        <v>18645225.601470083</v>
      </c>
      <c r="W81" s="284">
        <f>SUM($B$80:W80)</f>
        <v>19937749.942271519</v>
      </c>
      <c r="X81" s="284">
        <f>SUM($B$80:X80)</f>
        <v>21269304.159167398</v>
      </c>
      <c r="Y81" s="284">
        <f>SUM($B$80:Y80)</f>
        <v>22641056.312182955</v>
      </c>
      <c r="Z81" s="284">
        <f>SUM($B$80:Z80)</f>
        <v>24054209.503144179</v>
      </c>
      <c r="AA81" s="284">
        <f>SUM($B$80:AA80)</f>
        <v>25510002.926931839</v>
      </c>
    </row>
    <row r="82" spans="1:27" x14ac:dyDescent="0.25">
      <c r="A82" s="299" t="s">
        <v>310</v>
      </c>
      <c r="B82" s="300">
        <f t="shared" ref="B82:AA82" si="25">1/POWER((1+$B$35),B70)</f>
        <v>1</v>
      </c>
      <c r="C82" s="300">
        <f t="shared" si="25"/>
        <v>0.88105726872246692</v>
      </c>
      <c r="D82" s="300">
        <f t="shared" si="25"/>
        <v>0.77626191076869333</v>
      </c>
      <c r="E82" s="300">
        <f t="shared" si="25"/>
        <v>0.68393119891514842</v>
      </c>
      <c r="F82" s="300">
        <f t="shared" si="25"/>
        <v>0.60258255411026285</v>
      </c>
      <c r="G82" s="300">
        <f t="shared" si="25"/>
        <v>0.53090973930419638</v>
      </c>
      <c r="H82" s="300">
        <f t="shared" si="25"/>
        <v>0.4677618848495122</v>
      </c>
      <c r="I82" s="300">
        <f t="shared" si="25"/>
        <v>0.41212500867798435</v>
      </c>
      <c r="J82" s="300">
        <f t="shared" si="25"/>
        <v>0.3631057345180479</v>
      </c>
      <c r="K82" s="300">
        <f t="shared" si="25"/>
        <v>0.31991694671193649</v>
      </c>
      <c r="L82" s="300">
        <f t="shared" si="25"/>
        <v>0.28186515128804979</v>
      </c>
      <c r="M82" s="301">
        <f t="shared" si="25"/>
        <v>0.24833934034189409</v>
      </c>
      <c r="N82" s="300">
        <f t="shared" si="25"/>
        <v>0.21880118091796832</v>
      </c>
      <c r="O82" s="300">
        <f t="shared" si="25"/>
        <v>0.19277637085283555</v>
      </c>
      <c r="P82" s="300">
        <f t="shared" si="25"/>
        <v>0.16984702277782865</v>
      </c>
      <c r="Q82" s="300">
        <f t="shared" si="25"/>
        <v>0.14964495398927638</v>
      </c>
      <c r="R82" s="300">
        <f t="shared" si="25"/>
        <v>0.13184577443989109</v>
      </c>
      <c r="S82" s="300">
        <f t="shared" si="25"/>
        <v>0.11616367792060887</v>
      </c>
      <c r="T82" s="300">
        <f t="shared" si="25"/>
        <v>0.102346852793488</v>
      </c>
      <c r="U82" s="300">
        <f t="shared" si="25"/>
        <v>9.0173438584570942E-2</v>
      </c>
      <c r="V82" s="300">
        <f t="shared" si="25"/>
        <v>7.9447963510635183E-2</v>
      </c>
      <c r="W82" s="300">
        <f t="shared" si="25"/>
        <v>6.999820573624245E-2</v>
      </c>
      <c r="X82" s="300">
        <f t="shared" si="25"/>
        <v>6.1672427961447097E-2</v>
      </c>
      <c r="Y82" s="300">
        <f t="shared" si="25"/>
        <v>5.4336940935195678E-2</v>
      </c>
      <c r="Z82" s="300">
        <f t="shared" si="25"/>
        <v>4.7873956771097514E-2</v>
      </c>
      <c r="AA82" s="300">
        <f t="shared" si="25"/>
        <v>4.2179697595680632E-2</v>
      </c>
    </row>
    <row r="83" spans="1:27" s="221" customFormat="1" ht="14.25" x14ac:dyDescent="0.25">
      <c r="A83" s="302" t="s">
        <v>580</v>
      </c>
      <c r="B83" s="303">
        <f t="shared" ref="B83:AA83" si="26">B80*B82</f>
        <v>-644604</v>
      </c>
      <c r="C83" s="303">
        <f t="shared" si="26"/>
        <v>721416.84476554103</v>
      </c>
      <c r="D83" s="303">
        <f t="shared" si="26"/>
        <v>569021.98300935188</v>
      </c>
      <c r="E83" s="303">
        <f t="shared" si="26"/>
        <v>516591.15914929879</v>
      </c>
      <c r="F83" s="303">
        <f t="shared" si="26"/>
        <v>468983.91920288996</v>
      </c>
      <c r="G83" s="303">
        <f t="shared" si="26"/>
        <v>425758.26871859672</v>
      </c>
      <c r="H83" s="303">
        <f t="shared" si="26"/>
        <v>386511.04673698876</v>
      </c>
      <c r="I83" s="303">
        <f t="shared" si="26"/>
        <v>350876.79144359176</v>
      </c>
      <c r="J83" s="303">
        <f t="shared" si="26"/>
        <v>318523.52383574977</v>
      </c>
      <c r="K83" s="303">
        <f t="shared" si="26"/>
        <v>289149.69125282578</v>
      </c>
      <c r="L83" s="303">
        <f t="shared" si="26"/>
        <v>262481.38851431379</v>
      </c>
      <c r="M83" s="285">
        <f t="shared" si="26"/>
        <v>238269.83162811046</v>
      </c>
      <c r="N83" s="303">
        <f t="shared" si="26"/>
        <v>216289.06126711337</v>
      </c>
      <c r="O83" s="303">
        <f t="shared" si="26"/>
        <v>196333.8552513711</v>
      </c>
      <c r="P83" s="303">
        <f t="shared" si="26"/>
        <v>178217.83113220325</v>
      </c>
      <c r="Q83" s="303">
        <f t="shared" si="26"/>
        <v>161771.72166957927</v>
      </c>
      <c r="R83" s="303">
        <f t="shared" si="26"/>
        <v>146841.80753883481</v>
      </c>
      <c r="S83" s="303">
        <f t="shared" si="26"/>
        <v>133288.49301057472</v>
      </c>
      <c r="T83" s="303">
        <f t="shared" si="26"/>
        <v>120985.01163029372</v>
      </c>
      <c r="U83" s="303">
        <f t="shared" si="26"/>
        <v>109816.25009278036</v>
      </c>
      <c r="V83" s="303">
        <f t="shared" si="26"/>
        <v>99677.67957074962</v>
      </c>
      <c r="W83" s="303">
        <f t="shared" si="26"/>
        <v>90474.384726520075</v>
      </c>
      <c r="X83" s="303">
        <f t="shared" si="26"/>
        <v>82120.181518272249</v>
      </c>
      <c r="Y83" s="303">
        <f t="shared" si="26"/>
        <v>74536.815716133759</v>
      </c>
      <c r="Z83" s="303">
        <f t="shared" si="26"/>
        <v>67653.234775016084</v>
      </c>
      <c r="AA83" s="303">
        <f t="shared" si="26"/>
        <v>61404.926377144016</v>
      </c>
    </row>
    <row r="84" spans="1:27" s="221" customFormat="1" ht="14.25" x14ac:dyDescent="0.25">
      <c r="A84" s="302" t="s">
        <v>581</v>
      </c>
      <c r="B84" s="303">
        <f>SUM($B$83:B83)</f>
        <v>-644604</v>
      </c>
      <c r="C84" s="303">
        <f>SUM($B$83:C83)</f>
        <v>76812.844765541027</v>
      </c>
      <c r="D84" s="303">
        <f>SUM($B$83:D83)</f>
        <v>645834.82777489291</v>
      </c>
      <c r="E84" s="303">
        <f>SUM($B$83:E83)</f>
        <v>1162425.9869241917</v>
      </c>
      <c r="F84" s="303">
        <f>SUM($B$83:F83)</f>
        <v>1631409.9061270817</v>
      </c>
      <c r="G84" s="303">
        <f>SUM($B$83:G83)</f>
        <v>2057168.1748456785</v>
      </c>
      <c r="H84" s="303">
        <f>SUM($B$83:H83)</f>
        <v>2443679.2215826674</v>
      </c>
      <c r="I84" s="303">
        <f>SUM($B$83:I83)</f>
        <v>2794556.0130262594</v>
      </c>
      <c r="J84" s="303">
        <f>SUM($B$83:J83)</f>
        <v>3113079.5368620092</v>
      </c>
      <c r="K84" s="303">
        <f>SUM($B$83:K83)</f>
        <v>3402229.228114835</v>
      </c>
      <c r="L84" s="303">
        <f>SUM($B$83:L83)</f>
        <v>3664710.6166291488</v>
      </c>
      <c r="M84" s="285">
        <f>SUM($B$83:M83)</f>
        <v>3902980.4482572591</v>
      </c>
      <c r="N84" s="303">
        <f>SUM($B$83:N83)</f>
        <v>4119269.5095243724</v>
      </c>
      <c r="O84" s="303">
        <f>SUM($B$83:O83)</f>
        <v>4315603.3647757433</v>
      </c>
      <c r="P84" s="303">
        <f>SUM($B$83:P83)</f>
        <v>4493821.1959079467</v>
      </c>
      <c r="Q84" s="303">
        <f>SUM($B$83:Q83)</f>
        <v>4655592.9175775256</v>
      </c>
      <c r="R84" s="303">
        <f>SUM($B$83:R83)</f>
        <v>4802434.72511636</v>
      </c>
      <c r="S84" s="303">
        <f>SUM($B$83:S83)</f>
        <v>4935723.218126935</v>
      </c>
      <c r="T84" s="303">
        <f>SUM($B$83:T83)</f>
        <v>5056708.2297572289</v>
      </c>
      <c r="U84" s="303">
        <f>SUM($B$83:U83)</f>
        <v>5166524.4798500091</v>
      </c>
      <c r="V84" s="303">
        <f>SUM($B$83:V83)</f>
        <v>5266202.1594207585</v>
      </c>
      <c r="W84" s="303">
        <f>SUM($B$83:W83)</f>
        <v>5356676.5441472782</v>
      </c>
      <c r="X84" s="303">
        <f>SUM($B$83:X83)</f>
        <v>5438796.7256655507</v>
      </c>
      <c r="Y84" s="303">
        <f>SUM($B$83:Y83)</f>
        <v>5513333.5413816841</v>
      </c>
      <c r="Z84" s="303">
        <f>SUM($B$83:Z83)</f>
        <v>5580986.7761567002</v>
      </c>
      <c r="AA84" s="303">
        <f>SUM($B$83:AA83)</f>
        <v>5642391.7025338439</v>
      </c>
    </row>
    <row r="85" spans="1:27" s="221" customFormat="1" ht="14.25" x14ac:dyDescent="0.25">
      <c r="A85" s="302" t="s">
        <v>582</v>
      </c>
      <c r="B85" s="304">
        <f>IF((ISERR(IRR($B$80:B80))),0,IF(IRR($B$80:B80)&lt;0,0,IRR($B$80:B80)))</f>
        <v>0</v>
      </c>
      <c r="C85" s="304">
        <f>IF((ISERR(IRR($B$80:C80))),0,IF(IRR($B$80:C80)&lt;0,0,IRR($B$80:C80)))</f>
        <v>0.27024982595343672</v>
      </c>
      <c r="D85" s="304">
        <f>IF((ISERR(IRR($B$80:D80))),0,IF(IRR($B$80:D80)&lt;0,0,IRR($B$80:D80)))</f>
        <v>0.8763178396421305</v>
      </c>
      <c r="E85" s="304">
        <f>IF((ISERR(IRR($B$80:E80))),0,IF(IRR($B$80:E80)&lt;0,0,IRR($B$80:E80)))</f>
        <v>1.0851328499855417</v>
      </c>
      <c r="F85" s="304">
        <f>IF((ISERR(IRR($B$80:F80))),0,IF(IRR($B$80:F80)&lt;0,0,IRR($B$80:F80)))</f>
        <v>1.1646804692417092</v>
      </c>
      <c r="G85" s="304">
        <f>IF((ISERR(IRR($B$80:G80))),0,IF(IRR($B$80:G80)&lt;0,0,IRR($B$80:G80)))</f>
        <v>1.1975099209887636</v>
      </c>
      <c r="H85" s="304">
        <f>IF((ISERR(IRR($B$80:H80))),0,IF(IRR($B$80:H80)&lt;0,0,IRR($B$80:H80)))</f>
        <v>1.2117436509245536</v>
      </c>
      <c r="I85" s="304">
        <f>IF((ISERR(IRR($B$80:I80))),0,IF(IRR($B$80:I80)&lt;0,0,IRR($B$80:I80)))</f>
        <v>1.2180969886723254</v>
      </c>
      <c r="J85" s="304">
        <f>IF((ISERR(IRR($B$80:J80))),0,IF(IRR($B$80:J80)&lt;0,0,IRR($B$80:J80)))</f>
        <v>1.2209807627660445</v>
      </c>
      <c r="K85" s="304">
        <f>IF((ISERR(IRR($B$80:K80))),0,IF(IRR($B$80:K80)&lt;0,0,IRR($B$80:K80)))</f>
        <v>1.2223021392084008</v>
      </c>
      <c r="L85" s="304">
        <f>IF((ISERR(IRR($B$80:L80))),0,IF(IRR($B$80:L80)&lt;0,0,IRR($B$80:L80)))</f>
        <v>1.222910781537033</v>
      </c>
      <c r="M85" s="305">
        <f>IF((ISERR(IRR($B$80:M80))),0,IF(IRR($B$80:M80)&lt;0,0,IRR($B$80:M80)))</f>
        <v>1.2231919254190613</v>
      </c>
      <c r="N85" s="304">
        <f>IF((ISERR(IRR($B$80:N80))),0,IF(IRR($B$80:N80)&lt;0,0,IRR($B$80:N80)))</f>
        <v>1.2233219873661492</v>
      </c>
      <c r="O85" s="304">
        <f>IF((ISERR(IRR($B$80:O80))),0,IF(IRR($B$80:O80)&lt;0,0,IRR($B$80:O80)))</f>
        <v>1.2233822037110942</v>
      </c>
      <c r="P85" s="304">
        <f>IF((ISERR(IRR($B$80:P80))),0,IF(IRR($B$80:P80)&lt;0,0,IRR($B$80:P80)))</f>
        <v>1.22341009408437</v>
      </c>
      <c r="Q85" s="304">
        <f>IF((ISERR(IRR($B$80:Q80))),0,IF(IRR($B$80:Q80)&lt;0,0,IRR($B$80:Q80)))</f>
        <v>1.223423014679077</v>
      </c>
      <c r="R85" s="304">
        <f>IF((ISERR(IRR($B$80:R80))),0,IF(IRR($B$80:R80)&lt;0,0,IRR($B$80:R80)))</f>
        <v>1.2234290009113695</v>
      </c>
      <c r="S85" s="304">
        <f>IF((ISERR(IRR($B$80:S80))),0,IF(IRR($B$80:S80)&lt;0,0,IRR($B$80:S80)))</f>
        <v>1.223431774514399</v>
      </c>
      <c r="T85" s="304">
        <f>IF((ISERR(IRR($B$80:T80))),0,IF(IRR($B$80:T80)&lt;0,0,IRR($B$80:T80)))</f>
        <v>1.2234330596323044</v>
      </c>
      <c r="U85" s="304">
        <f>IF((ISERR(IRR($B$80:U80))),0,IF(IRR($B$80:U80)&lt;0,0,IRR($B$80:U80)))</f>
        <v>1.2234336550802962</v>
      </c>
      <c r="V85" s="304">
        <f>IF((ISERR(IRR($B$80:V80))),0,IF(IRR($B$80:V80)&lt;0,0,IRR($B$80:V80)))</f>
        <v>1.2234339309752751</v>
      </c>
      <c r="W85" s="304">
        <f>IF((ISERR(IRR($B$80:W80))),0,IF(IRR($B$80:W80)&lt;0,0,IRR($B$80:W80)))</f>
        <v>1.2234340588078956</v>
      </c>
      <c r="X85" s="304">
        <f>IF((ISERR(IRR($B$80:X80))),0,IF(IRR($B$80:X80)&lt;0,0,IRR($B$80:X80)))</f>
        <v>1.223434118037229</v>
      </c>
      <c r="Y85" s="304">
        <f>IF((ISERR(IRR($B$80:Y80))),0,IF(IRR($B$80:Y80)&lt;0,0,IRR($B$80:Y80)))</f>
        <v>1.2234341454800681</v>
      </c>
      <c r="Z85" s="304">
        <f>IF((ISERR(IRR($B$80:Z80))),0,IF(IRR($B$80:Z80)&lt;0,0,IRR($B$80:Z80)))</f>
        <v>1.2234341581951216</v>
      </c>
      <c r="AA85" s="304">
        <f>IF((ISERR(IRR($B$80:AA80))),0,IF(IRR($B$80:AA80)&lt;0,0,IRR($B$80:AA80)))</f>
        <v>1.2234341640863295</v>
      </c>
    </row>
    <row r="86" spans="1:27" s="221" customFormat="1" ht="14.25" x14ac:dyDescent="0.25">
      <c r="A86" s="302" t="s">
        <v>583</v>
      </c>
      <c r="B86" s="306">
        <f>IF(AND(B81&gt;0,A81&lt;0),(B70-(B81/(B81-A81))),0)</f>
        <v>0</v>
      </c>
      <c r="C86" s="306">
        <f t="shared" ref="C86:P86" si="27">IF(AND(C81&gt;0,B81&lt;0),(C70-(C81/(C81-B81))),0)</f>
        <v>0.78724671286564452</v>
      </c>
      <c r="D86" s="306">
        <f t="shared" si="27"/>
        <v>0</v>
      </c>
      <c r="E86" s="306">
        <f t="shared" si="27"/>
        <v>0</v>
      </c>
      <c r="F86" s="306">
        <f t="shared" si="27"/>
        <v>0</v>
      </c>
      <c r="G86" s="306">
        <f t="shared" si="27"/>
        <v>0</v>
      </c>
      <c r="H86" s="306">
        <f t="shared" si="27"/>
        <v>0</v>
      </c>
      <c r="I86" s="306">
        <f t="shared" si="27"/>
        <v>0</v>
      </c>
      <c r="J86" s="306">
        <f t="shared" si="27"/>
        <v>0</v>
      </c>
      <c r="K86" s="306">
        <f t="shared" si="27"/>
        <v>0</v>
      </c>
      <c r="L86" s="306">
        <f t="shared" si="27"/>
        <v>0</v>
      </c>
      <c r="M86" s="307">
        <f t="shared" si="27"/>
        <v>0</v>
      </c>
      <c r="N86" s="306">
        <f t="shared" si="27"/>
        <v>0</v>
      </c>
      <c r="O86" s="306">
        <f t="shared" si="27"/>
        <v>0</v>
      </c>
      <c r="P86" s="306">
        <f t="shared" si="27"/>
        <v>0</v>
      </c>
      <c r="Q86" s="306">
        <f t="shared" ref="Q86:AA86" si="28">IF(AND(Q81&gt;0,P81&lt;0),(Q71-(Q81/(Q81-P81))),0)</f>
        <v>0</v>
      </c>
      <c r="R86" s="306">
        <f t="shared" si="28"/>
        <v>0</v>
      </c>
      <c r="S86" s="306">
        <f t="shared" si="28"/>
        <v>0</v>
      </c>
      <c r="T86" s="306">
        <f t="shared" si="28"/>
        <v>0</v>
      </c>
      <c r="U86" s="306">
        <f t="shared" si="28"/>
        <v>0</v>
      </c>
      <c r="V86" s="306">
        <f t="shared" si="28"/>
        <v>0</v>
      </c>
      <c r="W86" s="306">
        <f t="shared" si="28"/>
        <v>0</v>
      </c>
      <c r="X86" s="306">
        <f t="shared" si="28"/>
        <v>0</v>
      </c>
      <c r="Y86" s="306">
        <f t="shared" si="28"/>
        <v>0</v>
      </c>
      <c r="Z86" s="306">
        <f t="shared" si="28"/>
        <v>0</v>
      </c>
      <c r="AA86" s="306">
        <f t="shared" si="28"/>
        <v>0</v>
      </c>
    </row>
    <row r="87" spans="1:27" s="221" customFormat="1" ht="15" thickBot="1" x14ac:dyDescent="0.3">
      <c r="A87" s="308" t="s">
        <v>584</v>
      </c>
      <c r="B87" s="309">
        <f>IF(AND(B84&gt;0,A84&lt;0),(B70-(B84/(B84-A84))),0)</f>
        <v>0</v>
      </c>
      <c r="C87" s="309">
        <f t="shared" ref="C87:AA87" si="29">IF(AND(C84&gt;0,B84&lt;0),(C70-(C84/(C84-B84))),0)</f>
        <v>0.89352501910250648</v>
      </c>
      <c r="D87" s="309">
        <f t="shared" si="29"/>
        <v>0</v>
      </c>
      <c r="E87" s="309">
        <f t="shared" si="29"/>
        <v>0</v>
      </c>
      <c r="F87" s="309">
        <f t="shared" si="29"/>
        <v>0</v>
      </c>
      <c r="G87" s="309">
        <f t="shared" si="29"/>
        <v>0</v>
      </c>
      <c r="H87" s="309">
        <f t="shared" si="29"/>
        <v>0</v>
      </c>
      <c r="I87" s="309">
        <f t="shared" si="29"/>
        <v>0</v>
      </c>
      <c r="J87" s="309">
        <f t="shared" si="29"/>
        <v>0</v>
      </c>
      <c r="K87" s="309">
        <f t="shared" si="29"/>
        <v>0</v>
      </c>
      <c r="L87" s="309">
        <f t="shared" si="29"/>
        <v>0</v>
      </c>
      <c r="M87" s="310">
        <f t="shared" si="29"/>
        <v>0</v>
      </c>
      <c r="N87" s="309">
        <f t="shared" si="29"/>
        <v>0</v>
      </c>
      <c r="O87" s="309">
        <f t="shared" si="29"/>
        <v>0</v>
      </c>
      <c r="P87" s="309">
        <f t="shared" si="29"/>
        <v>0</v>
      </c>
      <c r="Q87" s="309">
        <f t="shared" si="29"/>
        <v>0</v>
      </c>
      <c r="R87" s="309">
        <f t="shared" si="29"/>
        <v>0</v>
      </c>
      <c r="S87" s="309">
        <f t="shared" si="29"/>
        <v>0</v>
      </c>
      <c r="T87" s="309">
        <f t="shared" si="29"/>
        <v>0</v>
      </c>
      <c r="U87" s="309">
        <f t="shared" si="29"/>
        <v>0</v>
      </c>
      <c r="V87" s="309">
        <f t="shared" si="29"/>
        <v>0</v>
      </c>
      <c r="W87" s="309">
        <f t="shared" si="29"/>
        <v>0</v>
      </c>
      <c r="X87" s="309">
        <f t="shared" si="29"/>
        <v>0</v>
      </c>
      <c r="Y87" s="309">
        <f t="shared" si="29"/>
        <v>0</v>
      </c>
      <c r="Z87" s="309">
        <f t="shared" si="29"/>
        <v>0</v>
      </c>
      <c r="AA87" s="309">
        <f t="shared" si="29"/>
        <v>0</v>
      </c>
    </row>
    <row r="88" spans="1:27" x14ac:dyDescent="0.25">
      <c r="C88" s="311"/>
      <c r="D88" s="311"/>
      <c r="E88" s="311"/>
      <c r="F88" s="311"/>
      <c r="G88" s="311"/>
      <c r="H88" s="311"/>
      <c r="I88" s="311"/>
      <c r="J88" s="311"/>
    </row>
    <row r="89" spans="1:27" ht="64.5" customHeight="1" x14ac:dyDescent="0.25">
      <c r="A89" s="365"/>
      <c r="B89" s="365"/>
      <c r="C89" s="365"/>
      <c r="D89" s="365"/>
      <c r="E89" s="365"/>
      <c r="F89" s="365"/>
      <c r="G89" s="365"/>
      <c r="H89" s="365"/>
      <c r="I89" s="365"/>
      <c r="J89" s="365"/>
      <c r="K89" s="365"/>
    </row>
    <row r="91" spans="1:27" x14ac:dyDescent="0.25">
      <c r="C91" s="311"/>
    </row>
    <row r="94" spans="1:27" ht="27.75" x14ac:dyDescent="0.25">
      <c r="B94" s="219"/>
      <c r="M94" s="219"/>
    </row>
    <row r="95" spans="1:27" ht="27.75" x14ac:dyDescent="0.25">
      <c r="B95" s="219"/>
      <c r="M95" s="312"/>
    </row>
  </sheetData>
  <mergeCells count="15">
    <mergeCell ref="A7:K7"/>
    <mergeCell ref="U7:W7"/>
    <mergeCell ref="U1:Y1"/>
    <mergeCell ref="U2:Y2"/>
    <mergeCell ref="U3:Y3"/>
    <mergeCell ref="A5:K5"/>
    <mergeCell ref="A6:K6"/>
    <mergeCell ref="D22:E22"/>
    <mergeCell ref="A89:K89"/>
    <mergeCell ref="U10:W10"/>
    <mergeCell ref="U11:X11"/>
    <mergeCell ref="U12:W12"/>
    <mergeCell ref="D19:E19"/>
    <mergeCell ref="D20:E20"/>
    <mergeCell ref="D21:E21"/>
  </mergeCells>
  <pageMargins left="0.70866141732283472" right="0.70866141732283472" top="0.74803149606299213" bottom="0.74803149606299213" header="0.31496062992125984" footer="0.31496062992125984"/>
  <pageSetup paperSize="8" scale="2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J25" sqref="J25"/>
    </sheetView>
  </sheetViews>
  <sheetFormatPr defaultRowHeight="15.75" x14ac:dyDescent="0.25"/>
  <cols>
    <col min="1" max="1" width="9.140625" style="72"/>
    <col min="2" max="2" width="37.7109375" style="72" customWidth="1"/>
    <col min="3" max="3" width="9.140625" style="72"/>
    <col min="4" max="4" width="12.85546875" style="72" customWidth="1"/>
    <col min="5" max="6" width="0" style="72" hidden="1" customWidth="1"/>
    <col min="7" max="7" width="11" style="72" customWidth="1"/>
    <col min="8" max="8" width="15.5703125" style="72" customWidth="1"/>
    <col min="9" max="10" width="18.28515625" style="72" customWidth="1"/>
    <col min="11" max="11" width="64.85546875" style="72" customWidth="1"/>
    <col min="12" max="12" width="32.28515625" style="72" customWidth="1"/>
    <col min="13" max="252" width="9.140625" style="72"/>
    <col min="253" max="253" width="37.7109375" style="72" customWidth="1"/>
    <col min="254" max="254" width="9.140625" style="72"/>
    <col min="255" max="255" width="12.85546875" style="72" customWidth="1"/>
    <col min="256" max="257" width="0" style="72" hidden="1" customWidth="1"/>
    <col min="258" max="258" width="18.28515625" style="72" customWidth="1"/>
    <col min="259" max="259" width="64.85546875" style="72" customWidth="1"/>
    <col min="260" max="263" width="9.140625" style="72"/>
    <col min="264" max="264" width="14.85546875" style="72" customWidth="1"/>
    <col min="265" max="508" width="9.140625" style="72"/>
    <col min="509" max="509" width="37.7109375" style="72" customWidth="1"/>
    <col min="510" max="510" width="9.140625" style="72"/>
    <col min="511" max="511" width="12.85546875" style="72" customWidth="1"/>
    <col min="512" max="513" width="0" style="72" hidden="1" customWidth="1"/>
    <col min="514" max="514" width="18.28515625" style="72" customWidth="1"/>
    <col min="515" max="515" width="64.85546875" style="72" customWidth="1"/>
    <col min="516" max="519" width="9.140625" style="72"/>
    <col min="520" max="520" width="14.85546875" style="72" customWidth="1"/>
    <col min="521" max="764" width="9.140625" style="72"/>
    <col min="765" max="765" width="37.7109375" style="72" customWidth="1"/>
    <col min="766" max="766" width="9.140625" style="72"/>
    <col min="767" max="767" width="12.85546875" style="72" customWidth="1"/>
    <col min="768" max="769" width="0" style="72" hidden="1" customWidth="1"/>
    <col min="770" max="770" width="18.28515625" style="72" customWidth="1"/>
    <col min="771" max="771" width="64.85546875" style="72" customWidth="1"/>
    <col min="772" max="775" width="9.140625" style="72"/>
    <col min="776" max="776" width="14.85546875" style="72" customWidth="1"/>
    <col min="777" max="1020" width="9.140625" style="72"/>
    <col min="1021" max="1021" width="37.7109375" style="72" customWidth="1"/>
    <col min="1022" max="1022" width="9.140625" style="72"/>
    <col min="1023" max="1023" width="12.85546875" style="72" customWidth="1"/>
    <col min="1024" max="1025" width="0" style="72" hidden="1" customWidth="1"/>
    <col min="1026" max="1026" width="18.28515625" style="72" customWidth="1"/>
    <col min="1027" max="1027" width="64.85546875" style="72" customWidth="1"/>
    <col min="1028" max="1031" width="9.140625" style="72"/>
    <col min="1032" max="1032" width="14.85546875" style="72" customWidth="1"/>
    <col min="1033" max="1276" width="9.140625" style="72"/>
    <col min="1277" max="1277" width="37.7109375" style="72" customWidth="1"/>
    <col min="1278" max="1278" width="9.140625" style="72"/>
    <col min="1279" max="1279" width="12.85546875" style="72" customWidth="1"/>
    <col min="1280" max="1281" width="0" style="72" hidden="1" customWidth="1"/>
    <col min="1282" max="1282" width="18.28515625" style="72" customWidth="1"/>
    <col min="1283" max="1283" width="64.85546875" style="72" customWidth="1"/>
    <col min="1284" max="1287" width="9.140625" style="72"/>
    <col min="1288" max="1288" width="14.85546875" style="72" customWidth="1"/>
    <col min="1289" max="1532" width="9.140625" style="72"/>
    <col min="1533" max="1533" width="37.7109375" style="72" customWidth="1"/>
    <col min="1534" max="1534" width="9.140625" style="72"/>
    <col min="1535" max="1535" width="12.85546875" style="72" customWidth="1"/>
    <col min="1536" max="1537" width="0" style="72" hidden="1" customWidth="1"/>
    <col min="1538" max="1538" width="18.28515625" style="72" customWidth="1"/>
    <col min="1539" max="1539" width="64.85546875" style="72" customWidth="1"/>
    <col min="1540" max="1543" width="9.140625" style="72"/>
    <col min="1544" max="1544" width="14.85546875" style="72" customWidth="1"/>
    <col min="1545" max="1788" width="9.140625" style="72"/>
    <col min="1789" max="1789" width="37.7109375" style="72" customWidth="1"/>
    <col min="1790" max="1790" width="9.140625" style="72"/>
    <col min="1791" max="1791" width="12.85546875" style="72" customWidth="1"/>
    <col min="1792" max="1793" width="0" style="72" hidden="1" customWidth="1"/>
    <col min="1794" max="1794" width="18.28515625" style="72" customWidth="1"/>
    <col min="1795" max="1795" width="64.85546875" style="72" customWidth="1"/>
    <col min="1796" max="1799" width="9.140625" style="72"/>
    <col min="1800" max="1800" width="14.85546875" style="72" customWidth="1"/>
    <col min="1801" max="2044" width="9.140625" style="72"/>
    <col min="2045" max="2045" width="37.7109375" style="72" customWidth="1"/>
    <col min="2046" max="2046" width="9.140625" style="72"/>
    <col min="2047" max="2047" width="12.85546875" style="72" customWidth="1"/>
    <col min="2048" max="2049" width="0" style="72" hidden="1" customWidth="1"/>
    <col min="2050" max="2050" width="18.28515625" style="72" customWidth="1"/>
    <col min="2051" max="2051" width="64.85546875" style="72" customWidth="1"/>
    <col min="2052" max="2055" width="9.140625" style="72"/>
    <col min="2056" max="2056" width="14.85546875" style="72" customWidth="1"/>
    <col min="2057" max="2300" width="9.140625" style="72"/>
    <col min="2301" max="2301" width="37.7109375" style="72" customWidth="1"/>
    <col min="2302" max="2302" width="9.140625" style="72"/>
    <col min="2303" max="2303" width="12.85546875" style="72" customWidth="1"/>
    <col min="2304" max="2305" width="0" style="72" hidden="1" customWidth="1"/>
    <col min="2306" max="2306" width="18.28515625" style="72" customWidth="1"/>
    <col min="2307" max="2307" width="64.85546875" style="72" customWidth="1"/>
    <col min="2308" max="2311" width="9.140625" style="72"/>
    <col min="2312" max="2312" width="14.85546875" style="72" customWidth="1"/>
    <col min="2313" max="2556" width="9.140625" style="72"/>
    <col min="2557" max="2557" width="37.7109375" style="72" customWidth="1"/>
    <col min="2558" max="2558" width="9.140625" style="72"/>
    <col min="2559" max="2559" width="12.85546875" style="72" customWidth="1"/>
    <col min="2560" max="2561" width="0" style="72" hidden="1" customWidth="1"/>
    <col min="2562" max="2562" width="18.28515625" style="72" customWidth="1"/>
    <col min="2563" max="2563" width="64.85546875" style="72" customWidth="1"/>
    <col min="2564" max="2567" width="9.140625" style="72"/>
    <col min="2568" max="2568" width="14.85546875" style="72" customWidth="1"/>
    <col min="2569" max="2812" width="9.140625" style="72"/>
    <col min="2813" max="2813" width="37.7109375" style="72" customWidth="1"/>
    <col min="2814" max="2814" width="9.140625" style="72"/>
    <col min="2815" max="2815" width="12.85546875" style="72" customWidth="1"/>
    <col min="2816" max="2817" width="0" style="72" hidden="1" customWidth="1"/>
    <col min="2818" max="2818" width="18.28515625" style="72" customWidth="1"/>
    <col min="2819" max="2819" width="64.85546875" style="72" customWidth="1"/>
    <col min="2820" max="2823" width="9.140625" style="72"/>
    <col min="2824" max="2824" width="14.85546875" style="72" customWidth="1"/>
    <col min="2825" max="3068" width="9.140625" style="72"/>
    <col min="3069" max="3069" width="37.7109375" style="72" customWidth="1"/>
    <col min="3070" max="3070" width="9.140625" style="72"/>
    <col min="3071" max="3071" width="12.85546875" style="72" customWidth="1"/>
    <col min="3072" max="3073" width="0" style="72" hidden="1" customWidth="1"/>
    <col min="3074" max="3074" width="18.28515625" style="72" customWidth="1"/>
    <col min="3075" max="3075" width="64.85546875" style="72" customWidth="1"/>
    <col min="3076" max="3079" width="9.140625" style="72"/>
    <col min="3080" max="3080" width="14.85546875" style="72" customWidth="1"/>
    <col min="3081" max="3324" width="9.140625" style="72"/>
    <col min="3325" max="3325" width="37.7109375" style="72" customWidth="1"/>
    <col min="3326" max="3326" width="9.140625" style="72"/>
    <col min="3327" max="3327" width="12.85546875" style="72" customWidth="1"/>
    <col min="3328" max="3329" width="0" style="72" hidden="1" customWidth="1"/>
    <col min="3330" max="3330" width="18.28515625" style="72" customWidth="1"/>
    <col min="3331" max="3331" width="64.85546875" style="72" customWidth="1"/>
    <col min="3332" max="3335" width="9.140625" style="72"/>
    <col min="3336" max="3336" width="14.85546875" style="72" customWidth="1"/>
    <col min="3337" max="3580" width="9.140625" style="72"/>
    <col min="3581" max="3581" width="37.7109375" style="72" customWidth="1"/>
    <col min="3582" max="3582" width="9.140625" style="72"/>
    <col min="3583" max="3583" width="12.85546875" style="72" customWidth="1"/>
    <col min="3584" max="3585" width="0" style="72" hidden="1" customWidth="1"/>
    <col min="3586" max="3586" width="18.28515625" style="72" customWidth="1"/>
    <col min="3587" max="3587" width="64.85546875" style="72" customWidth="1"/>
    <col min="3588" max="3591" width="9.140625" style="72"/>
    <col min="3592" max="3592" width="14.85546875" style="72" customWidth="1"/>
    <col min="3593" max="3836" width="9.140625" style="72"/>
    <col min="3837" max="3837" width="37.7109375" style="72" customWidth="1"/>
    <col min="3838" max="3838" width="9.140625" style="72"/>
    <col min="3839" max="3839" width="12.85546875" style="72" customWidth="1"/>
    <col min="3840" max="3841" width="0" style="72" hidden="1" customWidth="1"/>
    <col min="3842" max="3842" width="18.28515625" style="72" customWidth="1"/>
    <col min="3843" max="3843" width="64.85546875" style="72" customWidth="1"/>
    <col min="3844" max="3847" width="9.140625" style="72"/>
    <col min="3848" max="3848" width="14.85546875" style="72" customWidth="1"/>
    <col min="3849" max="4092" width="9.140625" style="72"/>
    <col min="4093" max="4093" width="37.7109375" style="72" customWidth="1"/>
    <col min="4094" max="4094" width="9.140625" style="72"/>
    <col min="4095" max="4095" width="12.85546875" style="72" customWidth="1"/>
    <col min="4096" max="4097" width="0" style="72" hidden="1" customWidth="1"/>
    <col min="4098" max="4098" width="18.28515625" style="72" customWidth="1"/>
    <col min="4099" max="4099" width="64.85546875" style="72" customWidth="1"/>
    <col min="4100" max="4103" width="9.140625" style="72"/>
    <col min="4104" max="4104" width="14.85546875" style="72" customWidth="1"/>
    <col min="4105" max="4348" width="9.140625" style="72"/>
    <col min="4349" max="4349" width="37.7109375" style="72" customWidth="1"/>
    <col min="4350" max="4350" width="9.140625" style="72"/>
    <col min="4351" max="4351" width="12.85546875" style="72" customWidth="1"/>
    <col min="4352" max="4353" width="0" style="72" hidden="1" customWidth="1"/>
    <col min="4354" max="4354" width="18.28515625" style="72" customWidth="1"/>
    <col min="4355" max="4355" width="64.85546875" style="72" customWidth="1"/>
    <col min="4356" max="4359" width="9.140625" style="72"/>
    <col min="4360" max="4360" width="14.85546875" style="72" customWidth="1"/>
    <col min="4361" max="4604" width="9.140625" style="72"/>
    <col min="4605" max="4605" width="37.7109375" style="72" customWidth="1"/>
    <col min="4606" max="4606" width="9.140625" style="72"/>
    <col min="4607" max="4607" width="12.85546875" style="72" customWidth="1"/>
    <col min="4608" max="4609" width="0" style="72" hidden="1" customWidth="1"/>
    <col min="4610" max="4610" width="18.28515625" style="72" customWidth="1"/>
    <col min="4611" max="4611" width="64.85546875" style="72" customWidth="1"/>
    <col min="4612" max="4615" width="9.140625" style="72"/>
    <col min="4616" max="4616" width="14.85546875" style="72" customWidth="1"/>
    <col min="4617" max="4860" width="9.140625" style="72"/>
    <col min="4861" max="4861" width="37.7109375" style="72" customWidth="1"/>
    <col min="4862" max="4862" width="9.140625" style="72"/>
    <col min="4863" max="4863" width="12.85546875" style="72" customWidth="1"/>
    <col min="4864" max="4865" width="0" style="72" hidden="1" customWidth="1"/>
    <col min="4866" max="4866" width="18.28515625" style="72" customWidth="1"/>
    <col min="4867" max="4867" width="64.85546875" style="72" customWidth="1"/>
    <col min="4868" max="4871" width="9.140625" style="72"/>
    <col min="4872" max="4872" width="14.85546875" style="72" customWidth="1"/>
    <col min="4873" max="5116" width="9.140625" style="72"/>
    <col min="5117" max="5117" width="37.7109375" style="72" customWidth="1"/>
    <col min="5118" max="5118" width="9.140625" style="72"/>
    <col min="5119" max="5119" width="12.85546875" style="72" customWidth="1"/>
    <col min="5120" max="5121" width="0" style="72" hidden="1" customWidth="1"/>
    <col min="5122" max="5122" width="18.28515625" style="72" customWidth="1"/>
    <col min="5123" max="5123" width="64.85546875" style="72" customWidth="1"/>
    <col min="5124" max="5127" width="9.140625" style="72"/>
    <col min="5128" max="5128" width="14.85546875" style="72" customWidth="1"/>
    <col min="5129" max="5372" width="9.140625" style="72"/>
    <col min="5373" max="5373" width="37.7109375" style="72" customWidth="1"/>
    <col min="5374" max="5374" width="9.140625" style="72"/>
    <col min="5375" max="5375" width="12.85546875" style="72" customWidth="1"/>
    <col min="5376" max="5377" width="0" style="72" hidden="1" customWidth="1"/>
    <col min="5378" max="5378" width="18.28515625" style="72" customWidth="1"/>
    <col min="5379" max="5379" width="64.85546875" style="72" customWidth="1"/>
    <col min="5380" max="5383" width="9.140625" style="72"/>
    <col min="5384" max="5384" width="14.85546875" style="72" customWidth="1"/>
    <col min="5385" max="5628" width="9.140625" style="72"/>
    <col min="5629" max="5629" width="37.7109375" style="72" customWidth="1"/>
    <col min="5630" max="5630" width="9.140625" style="72"/>
    <col min="5631" max="5631" width="12.85546875" style="72" customWidth="1"/>
    <col min="5632" max="5633" width="0" style="72" hidden="1" customWidth="1"/>
    <col min="5634" max="5634" width="18.28515625" style="72" customWidth="1"/>
    <col min="5635" max="5635" width="64.85546875" style="72" customWidth="1"/>
    <col min="5636" max="5639" width="9.140625" style="72"/>
    <col min="5640" max="5640" width="14.85546875" style="72" customWidth="1"/>
    <col min="5641" max="5884" width="9.140625" style="72"/>
    <col min="5885" max="5885" width="37.7109375" style="72" customWidth="1"/>
    <col min="5886" max="5886" width="9.140625" style="72"/>
    <col min="5887" max="5887" width="12.85546875" style="72" customWidth="1"/>
    <col min="5888" max="5889" width="0" style="72" hidden="1" customWidth="1"/>
    <col min="5890" max="5890" width="18.28515625" style="72" customWidth="1"/>
    <col min="5891" max="5891" width="64.85546875" style="72" customWidth="1"/>
    <col min="5892" max="5895" width="9.140625" style="72"/>
    <col min="5896" max="5896" width="14.85546875" style="72" customWidth="1"/>
    <col min="5897" max="6140" width="9.140625" style="72"/>
    <col min="6141" max="6141" width="37.7109375" style="72" customWidth="1"/>
    <col min="6142" max="6142" width="9.140625" style="72"/>
    <col min="6143" max="6143" width="12.85546875" style="72" customWidth="1"/>
    <col min="6144" max="6145" width="0" style="72" hidden="1" customWidth="1"/>
    <col min="6146" max="6146" width="18.28515625" style="72" customWidth="1"/>
    <col min="6147" max="6147" width="64.85546875" style="72" customWidth="1"/>
    <col min="6148" max="6151" width="9.140625" style="72"/>
    <col min="6152" max="6152" width="14.85546875" style="72" customWidth="1"/>
    <col min="6153" max="6396" width="9.140625" style="72"/>
    <col min="6397" max="6397" width="37.7109375" style="72" customWidth="1"/>
    <col min="6398" max="6398" width="9.140625" style="72"/>
    <col min="6399" max="6399" width="12.85546875" style="72" customWidth="1"/>
    <col min="6400" max="6401" width="0" style="72" hidden="1" customWidth="1"/>
    <col min="6402" max="6402" width="18.28515625" style="72" customWidth="1"/>
    <col min="6403" max="6403" width="64.85546875" style="72" customWidth="1"/>
    <col min="6404" max="6407" width="9.140625" style="72"/>
    <col min="6408" max="6408" width="14.85546875" style="72" customWidth="1"/>
    <col min="6409" max="6652" width="9.140625" style="72"/>
    <col min="6653" max="6653" width="37.7109375" style="72" customWidth="1"/>
    <col min="6654" max="6654" width="9.140625" style="72"/>
    <col min="6655" max="6655" width="12.85546875" style="72" customWidth="1"/>
    <col min="6656" max="6657" width="0" style="72" hidden="1" customWidth="1"/>
    <col min="6658" max="6658" width="18.28515625" style="72" customWidth="1"/>
    <col min="6659" max="6659" width="64.85546875" style="72" customWidth="1"/>
    <col min="6660" max="6663" width="9.140625" style="72"/>
    <col min="6664" max="6664" width="14.85546875" style="72" customWidth="1"/>
    <col min="6665" max="6908" width="9.140625" style="72"/>
    <col min="6909" max="6909" width="37.7109375" style="72" customWidth="1"/>
    <col min="6910" max="6910" width="9.140625" style="72"/>
    <col min="6911" max="6911" width="12.85546875" style="72" customWidth="1"/>
    <col min="6912" max="6913" width="0" style="72" hidden="1" customWidth="1"/>
    <col min="6914" max="6914" width="18.28515625" style="72" customWidth="1"/>
    <col min="6915" max="6915" width="64.85546875" style="72" customWidth="1"/>
    <col min="6916" max="6919" width="9.140625" style="72"/>
    <col min="6920" max="6920" width="14.85546875" style="72" customWidth="1"/>
    <col min="6921" max="7164" width="9.140625" style="72"/>
    <col min="7165" max="7165" width="37.7109375" style="72" customWidth="1"/>
    <col min="7166" max="7166" width="9.140625" style="72"/>
    <col min="7167" max="7167" width="12.85546875" style="72" customWidth="1"/>
    <col min="7168" max="7169" width="0" style="72" hidden="1" customWidth="1"/>
    <col min="7170" max="7170" width="18.28515625" style="72" customWidth="1"/>
    <col min="7171" max="7171" width="64.85546875" style="72" customWidth="1"/>
    <col min="7172" max="7175" width="9.140625" style="72"/>
    <col min="7176" max="7176" width="14.85546875" style="72" customWidth="1"/>
    <col min="7177" max="7420" width="9.140625" style="72"/>
    <col min="7421" max="7421" width="37.7109375" style="72" customWidth="1"/>
    <col min="7422" max="7422" width="9.140625" style="72"/>
    <col min="7423" max="7423" width="12.85546875" style="72" customWidth="1"/>
    <col min="7424" max="7425" width="0" style="72" hidden="1" customWidth="1"/>
    <col min="7426" max="7426" width="18.28515625" style="72" customWidth="1"/>
    <col min="7427" max="7427" width="64.85546875" style="72" customWidth="1"/>
    <col min="7428" max="7431" width="9.140625" style="72"/>
    <col min="7432" max="7432" width="14.85546875" style="72" customWidth="1"/>
    <col min="7433" max="7676" width="9.140625" style="72"/>
    <col min="7677" max="7677" width="37.7109375" style="72" customWidth="1"/>
    <col min="7678" max="7678" width="9.140625" style="72"/>
    <col min="7679" max="7679" width="12.85546875" style="72" customWidth="1"/>
    <col min="7680" max="7681" width="0" style="72" hidden="1" customWidth="1"/>
    <col min="7682" max="7682" width="18.28515625" style="72" customWidth="1"/>
    <col min="7683" max="7683" width="64.85546875" style="72" customWidth="1"/>
    <col min="7684" max="7687" width="9.140625" style="72"/>
    <col min="7688" max="7688" width="14.85546875" style="72" customWidth="1"/>
    <col min="7689" max="7932" width="9.140625" style="72"/>
    <col min="7933" max="7933" width="37.7109375" style="72" customWidth="1"/>
    <col min="7934" max="7934" width="9.140625" style="72"/>
    <col min="7935" max="7935" width="12.85546875" style="72" customWidth="1"/>
    <col min="7936" max="7937" width="0" style="72" hidden="1" customWidth="1"/>
    <col min="7938" max="7938" width="18.28515625" style="72" customWidth="1"/>
    <col min="7939" max="7939" width="64.85546875" style="72" customWidth="1"/>
    <col min="7940" max="7943" width="9.140625" style="72"/>
    <col min="7944" max="7944" width="14.85546875" style="72" customWidth="1"/>
    <col min="7945" max="8188" width="9.140625" style="72"/>
    <col min="8189" max="8189" width="37.7109375" style="72" customWidth="1"/>
    <col min="8190" max="8190" width="9.140625" style="72"/>
    <col min="8191" max="8191" width="12.85546875" style="72" customWidth="1"/>
    <col min="8192" max="8193" width="0" style="72" hidden="1" customWidth="1"/>
    <col min="8194" max="8194" width="18.28515625" style="72" customWidth="1"/>
    <col min="8195" max="8195" width="64.85546875" style="72" customWidth="1"/>
    <col min="8196" max="8199" width="9.140625" style="72"/>
    <col min="8200" max="8200" width="14.85546875" style="72" customWidth="1"/>
    <col min="8201" max="8444" width="9.140625" style="72"/>
    <col min="8445" max="8445" width="37.7109375" style="72" customWidth="1"/>
    <col min="8446" max="8446" width="9.140625" style="72"/>
    <col min="8447" max="8447" width="12.85546875" style="72" customWidth="1"/>
    <col min="8448" max="8449" width="0" style="72" hidden="1" customWidth="1"/>
    <col min="8450" max="8450" width="18.28515625" style="72" customWidth="1"/>
    <col min="8451" max="8451" width="64.85546875" style="72" customWidth="1"/>
    <col min="8452" max="8455" width="9.140625" style="72"/>
    <col min="8456" max="8456" width="14.85546875" style="72" customWidth="1"/>
    <col min="8457" max="8700" width="9.140625" style="72"/>
    <col min="8701" max="8701" width="37.7109375" style="72" customWidth="1"/>
    <col min="8702" max="8702" width="9.140625" style="72"/>
    <col min="8703" max="8703" width="12.85546875" style="72" customWidth="1"/>
    <col min="8704" max="8705" width="0" style="72" hidden="1" customWidth="1"/>
    <col min="8706" max="8706" width="18.28515625" style="72" customWidth="1"/>
    <col min="8707" max="8707" width="64.85546875" style="72" customWidth="1"/>
    <col min="8708" max="8711" width="9.140625" style="72"/>
    <col min="8712" max="8712" width="14.85546875" style="72" customWidth="1"/>
    <col min="8713" max="8956" width="9.140625" style="72"/>
    <col min="8957" max="8957" width="37.7109375" style="72" customWidth="1"/>
    <col min="8958" max="8958" width="9.140625" style="72"/>
    <col min="8959" max="8959" width="12.85546875" style="72" customWidth="1"/>
    <col min="8960" max="8961" width="0" style="72" hidden="1" customWidth="1"/>
    <col min="8962" max="8962" width="18.28515625" style="72" customWidth="1"/>
    <col min="8963" max="8963" width="64.85546875" style="72" customWidth="1"/>
    <col min="8964" max="8967" width="9.140625" style="72"/>
    <col min="8968" max="8968" width="14.85546875" style="72" customWidth="1"/>
    <col min="8969" max="9212" width="9.140625" style="72"/>
    <col min="9213" max="9213" width="37.7109375" style="72" customWidth="1"/>
    <col min="9214" max="9214" width="9.140625" style="72"/>
    <col min="9215" max="9215" width="12.85546875" style="72" customWidth="1"/>
    <col min="9216" max="9217" width="0" style="72" hidden="1" customWidth="1"/>
    <col min="9218" max="9218" width="18.28515625" style="72" customWidth="1"/>
    <col min="9219" max="9219" width="64.85546875" style="72" customWidth="1"/>
    <col min="9220" max="9223" width="9.140625" style="72"/>
    <col min="9224" max="9224" width="14.85546875" style="72" customWidth="1"/>
    <col min="9225" max="9468" width="9.140625" style="72"/>
    <col min="9469" max="9469" width="37.7109375" style="72" customWidth="1"/>
    <col min="9470" max="9470" width="9.140625" style="72"/>
    <col min="9471" max="9471" width="12.85546875" style="72" customWidth="1"/>
    <col min="9472" max="9473" width="0" style="72" hidden="1" customWidth="1"/>
    <col min="9474" max="9474" width="18.28515625" style="72" customWidth="1"/>
    <col min="9475" max="9475" width="64.85546875" style="72" customWidth="1"/>
    <col min="9476" max="9479" width="9.140625" style="72"/>
    <col min="9480" max="9480" width="14.85546875" style="72" customWidth="1"/>
    <col min="9481" max="9724" width="9.140625" style="72"/>
    <col min="9725" max="9725" width="37.7109375" style="72" customWidth="1"/>
    <col min="9726" max="9726" width="9.140625" style="72"/>
    <col min="9727" max="9727" width="12.85546875" style="72" customWidth="1"/>
    <col min="9728" max="9729" width="0" style="72" hidden="1" customWidth="1"/>
    <col min="9730" max="9730" width="18.28515625" style="72" customWidth="1"/>
    <col min="9731" max="9731" width="64.85546875" style="72" customWidth="1"/>
    <col min="9732" max="9735" width="9.140625" style="72"/>
    <col min="9736" max="9736" width="14.85546875" style="72" customWidth="1"/>
    <col min="9737" max="9980" width="9.140625" style="72"/>
    <col min="9981" max="9981" width="37.7109375" style="72" customWidth="1"/>
    <col min="9982" max="9982" width="9.140625" style="72"/>
    <col min="9983" max="9983" width="12.85546875" style="72" customWidth="1"/>
    <col min="9984" max="9985" width="0" style="72" hidden="1" customWidth="1"/>
    <col min="9986" max="9986" width="18.28515625" style="72" customWidth="1"/>
    <col min="9987" max="9987" width="64.85546875" style="72" customWidth="1"/>
    <col min="9988" max="9991" width="9.140625" style="72"/>
    <col min="9992" max="9992" width="14.85546875" style="72" customWidth="1"/>
    <col min="9993" max="10236" width="9.140625" style="72"/>
    <col min="10237" max="10237" width="37.7109375" style="72" customWidth="1"/>
    <col min="10238" max="10238" width="9.140625" style="72"/>
    <col min="10239" max="10239" width="12.85546875" style="72" customWidth="1"/>
    <col min="10240" max="10241" width="0" style="72" hidden="1" customWidth="1"/>
    <col min="10242" max="10242" width="18.28515625" style="72" customWidth="1"/>
    <col min="10243" max="10243" width="64.85546875" style="72" customWidth="1"/>
    <col min="10244" max="10247" width="9.140625" style="72"/>
    <col min="10248" max="10248" width="14.85546875" style="72" customWidth="1"/>
    <col min="10249" max="10492" width="9.140625" style="72"/>
    <col min="10493" max="10493" width="37.7109375" style="72" customWidth="1"/>
    <col min="10494" max="10494" width="9.140625" style="72"/>
    <col min="10495" max="10495" width="12.85546875" style="72" customWidth="1"/>
    <col min="10496" max="10497" width="0" style="72" hidden="1" customWidth="1"/>
    <col min="10498" max="10498" width="18.28515625" style="72" customWidth="1"/>
    <col min="10499" max="10499" width="64.85546875" style="72" customWidth="1"/>
    <col min="10500" max="10503" width="9.140625" style="72"/>
    <col min="10504" max="10504" width="14.85546875" style="72" customWidth="1"/>
    <col min="10505" max="10748" width="9.140625" style="72"/>
    <col min="10749" max="10749" width="37.7109375" style="72" customWidth="1"/>
    <col min="10750" max="10750" width="9.140625" style="72"/>
    <col min="10751" max="10751" width="12.85546875" style="72" customWidth="1"/>
    <col min="10752" max="10753" width="0" style="72" hidden="1" customWidth="1"/>
    <col min="10754" max="10754" width="18.28515625" style="72" customWidth="1"/>
    <col min="10755" max="10755" width="64.85546875" style="72" customWidth="1"/>
    <col min="10756" max="10759" width="9.140625" style="72"/>
    <col min="10760" max="10760" width="14.85546875" style="72" customWidth="1"/>
    <col min="10761" max="11004" width="9.140625" style="72"/>
    <col min="11005" max="11005" width="37.7109375" style="72" customWidth="1"/>
    <col min="11006" max="11006" width="9.140625" style="72"/>
    <col min="11007" max="11007" width="12.85546875" style="72" customWidth="1"/>
    <col min="11008" max="11009" width="0" style="72" hidden="1" customWidth="1"/>
    <col min="11010" max="11010" width="18.28515625" style="72" customWidth="1"/>
    <col min="11011" max="11011" width="64.85546875" style="72" customWidth="1"/>
    <col min="11012" max="11015" width="9.140625" style="72"/>
    <col min="11016" max="11016" width="14.85546875" style="72" customWidth="1"/>
    <col min="11017" max="11260" width="9.140625" style="72"/>
    <col min="11261" max="11261" width="37.7109375" style="72" customWidth="1"/>
    <col min="11262" max="11262" width="9.140625" style="72"/>
    <col min="11263" max="11263" width="12.85546875" style="72" customWidth="1"/>
    <col min="11264" max="11265" width="0" style="72" hidden="1" customWidth="1"/>
    <col min="11266" max="11266" width="18.28515625" style="72" customWidth="1"/>
    <col min="11267" max="11267" width="64.85546875" style="72" customWidth="1"/>
    <col min="11268" max="11271" width="9.140625" style="72"/>
    <col min="11272" max="11272" width="14.85546875" style="72" customWidth="1"/>
    <col min="11273" max="11516" width="9.140625" style="72"/>
    <col min="11517" max="11517" width="37.7109375" style="72" customWidth="1"/>
    <col min="11518" max="11518" width="9.140625" style="72"/>
    <col min="11519" max="11519" width="12.85546875" style="72" customWidth="1"/>
    <col min="11520" max="11521" width="0" style="72" hidden="1" customWidth="1"/>
    <col min="11522" max="11522" width="18.28515625" style="72" customWidth="1"/>
    <col min="11523" max="11523" width="64.85546875" style="72" customWidth="1"/>
    <col min="11524" max="11527" width="9.140625" style="72"/>
    <col min="11528" max="11528" width="14.85546875" style="72" customWidth="1"/>
    <col min="11529" max="11772" width="9.140625" style="72"/>
    <col min="11773" max="11773" width="37.7109375" style="72" customWidth="1"/>
    <col min="11774" max="11774" width="9.140625" style="72"/>
    <col min="11775" max="11775" width="12.85546875" style="72" customWidth="1"/>
    <col min="11776" max="11777" width="0" style="72" hidden="1" customWidth="1"/>
    <col min="11778" max="11778" width="18.28515625" style="72" customWidth="1"/>
    <col min="11779" max="11779" width="64.85546875" style="72" customWidth="1"/>
    <col min="11780" max="11783" width="9.140625" style="72"/>
    <col min="11784" max="11784" width="14.85546875" style="72" customWidth="1"/>
    <col min="11785" max="12028" width="9.140625" style="72"/>
    <col min="12029" max="12029" width="37.7109375" style="72" customWidth="1"/>
    <col min="12030" max="12030" width="9.140625" style="72"/>
    <col min="12031" max="12031" width="12.85546875" style="72" customWidth="1"/>
    <col min="12032" max="12033" width="0" style="72" hidden="1" customWidth="1"/>
    <col min="12034" max="12034" width="18.28515625" style="72" customWidth="1"/>
    <col min="12035" max="12035" width="64.85546875" style="72" customWidth="1"/>
    <col min="12036" max="12039" width="9.140625" style="72"/>
    <col min="12040" max="12040" width="14.85546875" style="72" customWidth="1"/>
    <col min="12041" max="12284" width="9.140625" style="72"/>
    <col min="12285" max="12285" width="37.7109375" style="72" customWidth="1"/>
    <col min="12286" max="12286" width="9.140625" style="72"/>
    <col min="12287" max="12287" width="12.85546875" style="72" customWidth="1"/>
    <col min="12288" max="12289" width="0" style="72" hidden="1" customWidth="1"/>
    <col min="12290" max="12290" width="18.28515625" style="72" customWidth="1"/>
    <col min="12291" max="12291" width="64.85546875" style="72" customWidth="1"/>
    <col min="12292" max="12295" width="9.140625" style="72"/>
    <col min="12296" max="12296" width="14.85546875" style="72" customWidth="1"/>
    <col min="12297" max="12540" width="9.140625" style="72"/>
    <col min="12541" max="12541" width="37.7109375" style="72" customWidth="1"/>
    <col min="12542" max="12542" width="9.140625" style="72"/>
    <col min="12543" max="12543" width="12.85546875" style="72" customWidth="1"/>
    <col min="12544" max="12545" width="0" style="72" hidden="1" customWidth="1"/>
    <col min="12546" max="12546" width="18.28515625" style="72" customWidth="1"/>
    <col min="12547" max="12547" width="64.85546875" style="72" customWidth="1"/>
    <col min="12548" max="12551" width="9.140625" style="72"/>
    <col min="12552" max="12552" width="14.85546875" style="72" customWidth="1"/>
    <col min="12553" max="12796" width="9.140625" style="72"/>
    <col min="12797" max="12797" width="37.7109375" style="72" customWidth="1"/>
    <col min="12798" max="12798" width="9.140625" style="72"/>
    <col min="12799" max="12799" width="12.85546875" style="72" customWidth="1"/>
    <col min="12800" max="12801" width="0" style="72" hidden="1" customWidth="1"/>
    <col min="12802" max="12802" width="18.28515625" style="72" customWidth="1"/>
    <col min="12803" max="12803" width="64.85546875" style="72" customWidth="1"/>
    <col min="12804" max="12807" width="9.140625" style="72"/>
    <col min="12808" max="12808" width="14.85546875" style="72" customWidth="1"/>
    <col min="12809" max="13052" width="9.140625" style="72"/>
    <col min="13053" max="13053" width="37.7109375" style="72" customWidth="1"/>
    <col min="13054" max="13054" width="9.140625" style="72"/>
    <col min="13055" max="13055" width="12.85546875" style="72" customWidth="1"/>
    <col min="13056" max="13057" width="0" style="72" hidden="1" customWidth="1"/>
    <col min="13058" max="13058" width="18.28515625" style="72" customWidth="1"/>
    <col min="13059" max="13059" width="64.85546875" style="72" customWidth="1"/>
    <col min="13060" max="13063" width="9.140625" style="72"/>
    <col min="13064" max="13064" width="14.85546875" style="72" customWidth="1"/>
    <col min="13065" max="13308" width="9.140625" style="72"/>
    <col min="13309" max="13309" width="37.7109375" style="72" customWidth="1"/>
    <col min="13310" max="13310" width="9.140625" style="72"/>
    <col min="13311" max="13311" width="12.85546875" style="72" customWidth="1"/>
    <col min="13312" max="13313" width="0" style="72" hidden="1" customWidth="1"/>
    <col min="13314" max="13314" width="18.28515625" style="72" customWidth="1"/>
    <col min="13315" max="13315" width="64.85546875" style="72" customWidth="1"/>
    <col min="13316" max="13319" width="9.140625" style="72"/>
    <col min="13320" max="13320" width="14.85546875" style="72" customWidth="1"/>
    <col min="13321" max="13564" width="9.140625" style="72"/>
    <col min="13565" max="13565" width="37.7109375" style="72" customWidth="1"/>
    <col min="13566" max="13566" width="9.140625" style="72"/>
    <col min="13567" max="13567" width="12.85546875" style="72" customWidth="1"/>
    <col min="13568" max="13569" width="0" style="72" hidden="1" customWidth="1"/>
    <col min="13570" max="13570" width="18.28515625" style="72" customWidth="1"/>
    <col min="13571" max="13571" width="64.85546875" style="72" customWidth="1"/>
    <col min="13572" max="13575" width="9.140625" style="72"/>
    <col min="13576" max="13576" width="14.85546875" style="72" customWidth="1"/>
    <col min="13577" max="13820" width="9.140625" style="72"/>
    <col min="13821" max="13821" width="37.7109375" style="72" customWidth="1"/>
    <col min="13822" max="13822" width="9.140625" style="72"/>
    <col min="13823" max="13823" width="12.85546875" style="72" customWidth="1"/>
    <col min="13824" max="13825" width="0" style="72" hidden="1" customWidth="1"/>
    <col min="13826" max="13826" width="18.28515625" style="72" customWidth="1"/>
    <col min="13827" max="13827" width="64.85546875" style="72" customWidth="1"/>
    <col min="13828" max="13831" width="9.140625" style="72"/>
    <col min="13832" max="13832" width="14.85546875" style="72" customWidth="1"/>
    <col min="13833" max="14076" width="9.140625" style="72"/>
    <col min="14077" max="14077" width="37.7109375" style="72" customWidth="1"/>
    <col min="14078" max="14078" width="9.140625" style="72"/>
    <col min="14079" max="14079" width="12.85546875" style="72" customWidth="1"/>
    <col min="14080" max="14081" width="0" style="72" hidden="1" customWidth="1"/>
    <col min="14082" max="14082" width="18.28515625" style="72" customWidth="1"/>
    <col min="14083" max="14083" width="64.85546875" style="72" customWidth="1"/>
    <col min="14084" max="14087" width="9.140625" style="72"/>
    <col min="14088" max="14088" width="14.85546875" style="72" customWidth="1"/>
    <col min="14089" max="14332" width="9.140625" style="72"/>
    <col min="14333" max="14333" width="37.7109375" style="72" customWidth="1"/>
    <col min="14334" max="14334" width="9.140625" style="72"/>
    <col min="14335" max="14335" width="12.85546875" style="72" customWidth="1"/>
    <col min="14336" max="14337" width="0" style="72" hidden="1" customWidth="1"/>
    <col min="14338" max="14338" width="18.28515625" style="72" customWidth="1"/>
    <col min="14339" max="14339" width="64.85546875" style="72" customWidth="1"/>
    <col min="14340" max="14343" width="9.140625" style="72"/>
    <col min="14344" max="14344" width="14.85546875" style="72" customWidth="1"/>
    <col min="14345" max="14588" width="9.140625" style="72"/>
    <col min="14589" max="14589" width="37.7109375" style="72" customWidth="1"/>
    <col min="14590" max="14590" width="9.140625" style="72"/>
    <col min="14591" max="14591" width="12.85546875" style="72" customWidth="1"/>
    <col min="14592" max="14593" width="0" style="72" hidden="1" customWidth="1"/>
    <col min="14594" max="14594" width="18.28515625" style="72" customWidth="1"/>
    <col min="14595" max="14595" width="64.85546875" style="72" customWidth="1"/>
    <col min="14596" max="14599" width="9.140625" style="72"/>
    <col min="14600" max="14600" width="14.85546875" style="72" customWidth="1"/>
    <col min="14601" max="14844" width="9.140625" style="72"/>
    <col min="14845" max="14845" width="37.7109375" style="72" customWidth="1"/>
    <col min="14846" max="14846" width="9.140625" style="72"/>
    <col min="14847" max="14847" width="12.85546875" style="72" customWidth="1"/>
    <col min="14848" max="14849" width="0" style="72" hidden="1" customWidth="1"/>
    <col min="14850" max="14850" width="18.28515625" style="72" customWidth="1"/>
    <col min="14851" max="14851" width="64.85546875" style="72" customWidth="1"/>
    <col min="14852" max="14855" width="9.140625" style="72"/>
    <col min="14856" max="14856" width="14.85546875" style="72" customWidth="1"/>
    <col min="14857" max="15100" width="9.140625" style="72"/>
    <col min="15101" max="15101" width="37.7109375" style="72" customWidth="1"/>
    <col min="15102" max="15102" width="9.140625" style="72"/>
    <col min="15103" max="15103" width="12.85546875" style="72" customWidth="1"/>
    <col min="15104" max="15105" width="0" style="72" hidden="1" customWidth="1"/>
    <col min="15106" max="15106" width="18.28515625" style="72" customWidth="1"/>
    <col min="15107" max="15107" width="64.85546875" style="72" customWidth="1"/>
    <col min="15108" max="15111" width="9.140625" style="72"/>
    <col min="15112" max="15112" width="14.85546875" style="72" customWidth="1"/>
    <col min="15113" max="15356" width="9.140625" style="72"/>
    <col min="15357" max="15357" width="37.7109375" style="72" customWidth="1"/>
    <col min="15358" max="15358" width="9.140625" style="72"/>
    <col min="15359" max="15359" width="12.85546875" style="72" customWidth="1"/>
    <col min="15360" max="15361" width="0" style="72" hidden="1" customWidth="1"/>
    <col min="15362" max="15362" width="18.28515625" style="72" customWidth="1"/>
    <col min="15363" max="15363" width="64.85546875" style="72" customWidth="1"/>
    <col min="15364" max="15367" width="9.140625" style="72"/>
    <col min="15368" max="15368" width="14.85546875" style="72" customWidth="1"/>
    <col min="15369" max="15612" width="9.140625" style="72"/>
    <col min="15613" max="15613" width="37.7109375" style="72" customWidth="1"/>
    <col min="15614" max="15614" width="9.140625" style="72"/>
    <col min="15615" max="15615" width="12.85546875" style="72" customWidth="1"/>
    <col min="15616" max="15617" width="0" style="72" hidden="1" customWidth="1"/>
    <col min="15618" max="15618" width="18.28515625" style="72" customWidth="1"/>
    <col min="15619" max="15619" width="64.85546875" style="72" customWidth="1"/>
    <col min="15620" max="15623" width="9.140625" style="72"/>
    <col min="15624" max="15624" width="14.85546875" style="72" customWidth="1"/>
    <col min="15625" max="15868" width="9.140625" style="72"/>
    <col min="15869" max="15869" width="37.7109375" style="72" customWidth="1"/>
    <col min="15870" max="15870" width="9.140625" style="72"/>
    <col min="15871" max="15871" width="12.85546875" style="72" customWidth="1"/>
    <col min="15872" max="15873" width="0" style="72" hidden="1" customWidth="1"/>
    <col min="15874" max="15874" width="18.28515625" style="72" customWidth="1"/>
    <col min="15875" max="15875" width="64.85546875" style="72" customWidth="1"/>
    <col min="15876" max="15879" width="9.140625" style="72"/>
    <col min="15880" max="15880" width="14.85546875" style="72" customWidth="1"/>
    <col min="15881" max="16124" width="9.140625" style="72"/>
    <col min="16125" max="16125" width="37.7109375" style="72" customWidth="1"/>
    <col min="16126" max="16126" width="9.140625" style="72"/>
    <col min="16127" max="16127" width="12.85546875" style="72" customWidth="1"/>
    <col min="16128" max="16129" width="0" style="72" hidden="1" customWidth="1"/>
    <col min="16130" max="16130" width="18.28515625" style="72" customWidth="1"/>
    <col min="16131" max="16131" width="64.85546875" style="72" customWidth="1"/>
    <col min="16132" max="16135" width="9.140625" style="72"/>
    <col min="16136" max="16136" width="14.85546875" style="72" customWidth="1"/>
    <col min="16137" max="16384" width="9.140625" style="72"/>
  </cols>
  <sheetData>
    <row r="1" spans="1:44" ht="18.75" x14ac:dyDescent="0.25">
      <c r="L1" s="44" t="s">
        <v>70</v>
      </c>
    </row>
    <row r="2" spans="1:44" ht="18.75" x14ac:dyDescent="0.3">
      <c r="L2" s="15" t="s">
        <v>11</v>
      </c>
    </row>
    <row r="3" spans="1:44" ht="18.75" x14ac:dyDescent="0.3">
      <c r="L3" s="15" t="s">
        <v>69</v>
      </c>
    </row>
    <row r="4" spans="1:44" ht="18.75" x14ac:dyDescent="0.3">
      <c r="K4" s="15"/>
    </row>
    <row r="5" spans="1:44" x14ac:dyDescent="0.25">
      <c r="A5" s="316" t="str">
        <f>'1. паспорт местоположение'!A5:C5</f>
        <v>Год раскрытия информации: 2022 год</v>
      </c>
      <c r="B5" s="316"/>
      <c r="C5" s="316"/>
      <c r="D5" s="316"/>
      <c r="E5" s="316"/>
      <c r="F5" s="316"/>
      <c r="G5" s="316"/>
      <c r="H5" s="316"/>
      <c r="I5" s="316"/>
      <c r="J5" s="316"/>
      <c r="K5" s="316"/>
      <c r="L5" s="316"/>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ht="18.75" x14ac:dyDescent="0.3">
      <c r="K6" s="15"/>
    </row>
    <row r="7" spans="1:44" ht="18.75" x14ac:dyDescent="0.25">
      <c r="A7" s="320" t="s">
        <v>10</v>
      </c>
      <c r="B7" s="320"/>
      <c r="C7" s="320"/>
      <c r="D7" s="320"/>
      <c r="E7" s="320"/>
      <c r="F7" s="320"/>
      <c r="G7" s="320"/>
      <c r="H7" s="320"/>
      <c r="I7" s="320"/>
      <c r="J7" s="320"/>
      <c r="K7" s="320"/>
      <c r="L7" s="320"/>
    </row>
    <row r="8" spans="1:44" ht="18.75" x14ac:dyDescent="0.25">
      <c r="A8" s="320"/>
      <c r="B8" s="320"/>
      <c r="C8" s="320"/>
      <c r="D8" s="320"/>
      <c r="E8" s="320"/>
      <c r="F8" s="320"/>
      <c r="G8" s="320"/>
      <c r="H8" s="320"/>
      <c r="I8" s="320"/>
      <c r="J8" s="320"/>
      <c r="K8" s="320"/>
      <c r="L8" s="320"/>
    </row>
    <row r="9" spans="1:44" x14ac:dyDescent="0.25">
      <c r="A9" s="323" t="str">
        <f>'1. паспорт местоположение'!A9:C9</f>
        <v>АО "Россети Тюмень"</v>
      </c>
      <c r="B9" s="323"/>
      <c r="C9" s="323"/>
      <c r="D9" s="323"/>
      <c r="E9" s="323"/>
      <c r="F9" s="323"/>
      <c r="G9" s="323"/>
      <c r="H9" s="323"/>
      <c r="I9" s="323"/>
      <c r="J9" s="323"/>
      <c r="K9" s="323"/>
      <c r="L9" s="323"/>
    </row>
    <row r="10" spans="1:44" x14ac:dyDescent="0.25">
      <c r="A10" s="317" t="s">
        <v>9</v>
      </c>
      <c r="B10" s="317"/>
      <c r="C10" s="317"/>
      <c r="D10" s="317"/>
      <c r="E10" s="317"/>
      <c r="F10" s="317"/>
      <c r="G10" s="317"/>
      <c r="H10" s="317"/>
      <c r="I10" s="317"/>
      <c r="J10" s="317"/>
      <c r="K10" s="317"/>
      <c r="L10" s="317"/>
    </row>
    <row r="11" spans="1:44" ht="18.75" x14ac:dyDescent="0.25">
      <c r="A11" s="320"/>
      <c r="B11" s="320"/>
      <c r="C11" s="320"/>
      <c r="D11" s="320"/>
      <c r="E11" s="320"/>
      <c r="F11" s="320"/>
      <c r="G11" s="320"/>
      <c r="H11" s="320"/>
      <c r="I11" s="320"/>
      <c r="J11" s="320"/>
      <c r="K11" s="320"/>
      <c r="L11" s="320"/>
    </row>
    <row r="12" spans="1:44" x14ac:dyDescent="0.25">
      <c r="A12" s="322" t="s">
        <v>594</v>
      </c>
      <c r="B12" s="322"/>
      <c r="C12" s="322"/>
      <c r="D12" s="322"/>
      <c r="E12" s="322"/>
      <c r="F12" s="322"/>
      <c r="G12" s="322"/>
      <c r="H12" s="322"/>
      <c r="I12" s="322"/>
      <c r="J12" s="322"/>
      <c r="K12" s="322"/>
      <c r="L12" s="322"/>
    </row>
    <row r="13" spans="1:44" x14ac:dyDescent="0.25">
      <c r="A13" s="317" t="s">
        <v>8</v>
      </c>
      <c r="B13" s="317"/>
      <c r="C13" s="317"/>
      <c r="D13" s="317"/>
      <c r="E13" s="317"/>
      <c r="F13" s="317"/>
      <c r="G13" s="317"/>
      <c r="H13" s="317"/>
      <c r="I13" s="317"/>
      <c r="J13" s="317"/>
      <c r="K13" s="317"/>
      <c r="L13" s="317"/>
    </row>
    <row r="14" spans="1:44" ht="18.75" x14ac:dyDescent="0.25">
      <c r="A14" s="326"/>
      <c r="B14" s="326"/>
      <c r="C14" s="326"/>
      <c r="D14" s="326"/>
      <c r="E14" s="326"/>
      <c r="F14" s="326"/>
      <c r="G14" s="326"/>
      <c r="H14" s="326"/>
      <c r="I14" s="326"/>
      <c r="J14" s="326"/>
      <c r="K14" s="326"/>
      <c r="L14" s="326"/>
    </row>
    <row r="15" spans="1:44" x14ac:dyDescent="0.25">
      <c r="A15" s="323" t="str">
        <f>'1. паспорт местоположение'!A15:C15</f>
        <v xml:space="preserve">                                                                                                                                                                    Проектирование учебно-тренировочного полигона филиала АО «Россети Тюмень» Северные электрические сети                                                                                                                                                                  </v>
      </c>
      <c r="B15" s="323"/>
      <c r="C15" s="323"/>
      <c r="D15" s="323"/>
      <c r="E15" s="323"/>
      <c r="F15" s="323"/>
      <c r="G15" s="323"/>
      <c r="H15" s="323"/>
      <c r="I15" s="323"/>
      <c r="J15" s="323"/>
      <c r="K15" s="323"/>
      <c r="L15" s="323"/>
    </row>
    <row r="16" spans="1:44" x14ac:dyDescent="0.25">
      <c r="A16" s="317" t="s">
        <v>7</v>
      </c>
      <c r="B16" s="317"/>
      <c r="C16" s="317"/>
      <c r="D16" s="317"/>
      <c r="E16" s="317"/>
      <c r="F16" s="317"/>
      <c r="G16" s="317"/>
      <c r="H16" s="317"/>
      <c r="I16" s="317"/>
      <c r="J16" s="317"/>
      <c r="K16" s="317"/>
      <c r="L16" s="317"/>
    </row>
    <row r="17" spans="1:12" ht="15.75" customHeight="1" x14ac:dyDescent="0.25">
      <c r="L17" s="111"/>
    </row>
    <row r="18" spans="1:12" x14ac:dyDescent="0.25">
      <c r="K18" s="110"/>
    </row>
    <row r="19" spans="1:12" ht="15.75" customHeight="1" x14ac:dyDescent="0.25">
      <c r="A19" s="372" t="s">
        <v>504</v>
      </c>
      <c r="B19" s="372"/>
      <c r="C19" s="372"/>
      <c r="D19" s="372"/>
      <c r="E19" s="372"/>
      <c r="F19" s="372"/>
      <c r="G19" s="372"/>
      <c r="H19" s="372"/>
      <c r="I19" s="372"/>
      <c r="J19" s="372"/>
      <c r="K19" s="372"/>
      <c r="L19" s="372"/>
    </row>
    <row r="20" spans="1:12" x14ac:dyDescent="0.25">
      <c r="A20" s="76"/>
      <c r="B20" s="76"/>
      <c r="C20" s="109"/>
      <c r="D20" s="109"/>
      <c r="E20" s="109"/>
      <c r="F20" s="109"/>
      <c r="G20" s="109"/>
      <c r="H20" s="109"/>
      <c r="I20" s="109"/>
      <c r="J20" s="109"/>
      <c r="K20" s="109"/>
      <c r="L20" s="109"/>
    </row>
    <row r="21" spans="1:12" ht="28.5" customHeight="1" x14ac:dyDescent="0.25">
      <c r="A21" s="373" t="s">
        <v>237</v>
      </c>
      <c r="B21" s="373" t="s">
        <v>236</v>
      </c>
      <c r="C21" s="379" t="s">
        <v>435</v>
      </c>
      <c r="D21" s="379"/>
      <c r="E21" s="379"/>
      <c r="F21" s="379"/>
      <c r="G21" s="379"/>
      <c r="H21" s="379"/>
      <c r="I21" s="374" t="s">
        <v>235</v>
      </c>
      <c r="J21" s="376" t="s">
        <v>437</v>
      </c>
      <c r="K21" s="373" t="s">
        <v>234</v>
      </c>
      <c r="L21" s="375" t="s">
        <v>436</v>
      </c>
    </row>
    <row r="22" spans="1:12" ht="58.5" customHeight="1" x14ac:dyDescent="0.25">
      <c r="A22" s="373"/>
      <c r="B22" s="373"/>
      <c r="C22" s="380" t="s">
        <v>3</v>
      </c>
      <c r="D22" s="380"/>
      <c r="E22" s="165"/>
      <c r="F22" s="166"/>
      <c r="G22" s="381" t="s">
        <v>2</v>
      </c>
      <c r="H22" s="382"/>
      <c r="I22" s="374"/>
      <c r="J22" s="377"/>
      <c r="K22" s="373"/>
      <c r="L22" s="375"/>
    </row>
    <row r="23" spans="1:12" ht="47.25" x14ac:dyDescent="0.25">
      <c r="A23" s="373"/>
      <c r="B23" s="373"/>
      <c r="C23" s="108" t="s">
        <v>233</v>
      </c>
      <c r="D23" s="108" t="s">
        <v>232</v>
      </c>
      <c r="E23" s="108" t="s">
        <v>233</v>
      </c>
      <c r="F23" s="108" t="s">
        <v>232</v>
      </c>
      <c r="G23" s="108" t="s">
        <v>233</v>
      </c>
      <c r="H23" s="108" t="s">
        <v>232</v>
      </c>
      <c r="I23" s="374"/>
      <c r="J23" s="378"/>
      <c r="K23" s="373"/>
      <c r="L23" s="375"/>
    </row>
    <row r="24" spans="1:12" x14ac:dyDescent="0.25">
      <c r="A24" s="83">
        <v>1</v>
      </c>
      <c r="B24" s="83">
        <v>2</v>
      </c>
      <c r="C24" s="108">
        <v>3</v>
      </c>
      <c r="D24" s="108">
        <v>4</v>
      </c>
      <c r="E24" s="108">
        <v>5</v>
      </c>
      <c r="F24" s="108">
        <v>6</v>
      </c>
      <c r="G24" s="108">
        <v>7</v>
      </c>
      <c r="H24" s="108">
        <v>8</v>
      </c>
      <c r="I24" s="108">
        <v>9</v>
      </c>
      <c r="J24" s="108">
        <v>10</v>
      </c>
      <c r="K24" s="108">
        <v>11</v>
      </c>
      <c r="L24" s="108">
        <v>12</v>
      </c>
    </row>
    <row r="25" spans="1:12" ht="31.5" x14ac:dyDescent="0.25">
      <c r="A25" s="100">
        <v>1</v>
      </c>
      <c r="B25" s="101" t="s">
        <v>231</v>
      </c>
      <c r="C25" s="101"/>
      <c r="D25" s="106"/>
      <c r="E25" s="106"/>
      <c r="F25" s="106"/>
      <c r="G25" s="106"/>
      <c r="H25" s="106"/>
      <c r="I25" s="106"/>
      <c r="J25" s="106"/>
      <c r="K25" s="97"/>
      <c r="L25" s="120"/>
    </row>
    <row r="26" spans="1:12" ht="21.75" customHeight="1" x14ac:dyDescent="0.25">
      <c r="A26" s="100" t="s">
        <v>230</v>
      </c>
      <c r="B26" s="107" t="s">
        <v>442</v>
      </c>
      <c r="C26" s="98"/>
      <c r="D26" s="106"/>
      <c r="E26" s="106"/>
      <c r="F26" s="106"/>
      <c r="G26" s="106"/>
      <c r="H26" s="106"/>
      <c r="I26" s="106"/>
      <c r="J26" s="106"/>
      <c r="K26" s="97"/>
      <c r="L26" s="97"/>
    </row>
    <row r="27" spans="1:12" s="79" customFormat="1" ht="39" customHeight="1" x14ac:dyDescent="0.25">
      <c r="A27" s="100" t="s">
        <v>229</v>
      </c>
      <c r="B27" s="107" t="s">
        <v>444</v>
      </c>
      <c r="C27" s="98"/>
      <c r="D27" s="106"/>
      <c r="E27" s="106"/>
      <c r="F27" s="106"/>
      <c r="G27" s="106"/>
      <c r="H27" s="106"/>
      <c r="I27" s="106"/>
      <c r="J27" s="106"/>
      <c r="K27" s="97"/>
      <c r="L27" s="97"/>
    </row>
    <row r="28" spans="1:12" s="79" customFormat="1" ht="70.5" customHeight="1" x14ac:dyDescent="0.25">
      <c r="A28" s="100" t="s">
        <v>443</v>
      </c>
      <c r="B28" s="107" t="s">
        <v>448</v>
      </c>
      <c r="C28" s="98"/>
      <c r="D28" s="106"/>
      <c r="E28" s="106"/>
      <c r="F28" s="106"/>
      <c r="G28" s="106"/>
      <c r="H28" s="106"/>
      <c r="I28" s="106"/>
      <c r="J28" s="106"/>
      <c r="K28" s="97"/>
      <c r="L28" s="97"/>
    </row>
    <row r="29" spans="1:12" s="79" customFormat="1" ht="54" customHeight="1" x14ac:dyDescent="0.25">
      <c r="A29" s="100" t="s">
        <v>228</v>
      </c>
      <c r="B29" s="107" t="s">
        <v>447</v>
      </c>
      <c r="C29" s="98"/>
      <c r="D29" s="106"/>
      <c r="E29" s="106"/>
      <c r="F29" s="106"/>
      <c r="G29" s="106"/>
      <c r="H29" s="106"/>
      <c r="I29" s="106"/>
      <c r="J29" s="106"/>
      <c r="K29" s="97"/>
      <c r="L29" s="97"/>
    </row>
    <row r="30" spans="1:12" s="79" customFormat="1" ht="42" customHeight="1" x14ac:dyDescent="0.25">
      <c r="A30" s="100" t="s">
        <v>227</v>
      </c>
      <c r="B30" s="107" t="s">
        <v>449</v>
      </c>
      <c r="C30" s="98"/>
      <c r="D30" s="106"/>
      <c r="E30" s="106"/>
      <c r="F30" s="106"/>
      <c r="G30" s="106"/>
      <c r="H30" s="106"/>
      <c r="I30" s="106"/>
      <c r="J30" s="106"/>
      <c r="K30" s="97"/>
      <c r="L30" s="97"/>
    </row>
    <row r="31" spans="1:12" s="79" customFormat="1" ht="37.5" customHeight="1" x14ac:dyDescent="0.25">
      <c r="A31" s="100" t="s">
        <v>226</v>
      </c>
      <c r="B31" s="99" t="s">
        <v>445</v>
      </c>
      <c r="C31" s="98"/>
      <c r="D31" s="106"/>
      <c r="E31" s="106"/>
      <c r="F31" s="106"/>
      <c r="G31" s="106"/>
      <c r="H31" s="106"/>
      <c r="I31" s="106"/>
      <c r="J31" s="106"/>
      <c r="K31" s="97"/>
      <c r="L31" s="97"/>
    </row>
    <row r="32" spans="1:12" s="79" customFormat="1" ht="31.5" x14ac:dyDescent="0.25">
      <c r="A32" s="100" t="s">
        <v>224</v>
      </c>
      <c r="B32" s="99" t="s">
        <v>450</v>
      </c>
      <c r="C32" s="98"/>
      <c r="D32" s="106"/>
      <c r="E32" s="106"/>
      <c r="F32" s="106"/>
      <c r="G32" s="106"/>
      <c r="H32" s="106"/>
      <c r="I32" s="106"/>
      <c r="J32" s="106"/>
      <c r="K32" s="97"/>
      <c r="L32" s="97"/>
    </row>
    <row r="33" spans="1:12" s="79" customFormat="1" ht="37.5" customHeight="1" x14ac:dyDescent="0.25">
      <c r="A33" s="100" t="s">
        <v>461</v>
      </c>
      <c r="B33" s="99" t="s">
        <v>376</v>
      </c>
      <c r="C33" s="98"/>
      <c r="D33" s="106"/>
      <c r="E33" s="106"/>
      <c r="F33" s="106"/>
      <c r="G33" s="106"/>
      <c r="H33" s="106"/>
      <c r="I33" s="106"/>
      <c r="J33" s="106"/>
      <c r="K33" s="97"/>
      <c r="L33" s="97"/>
    </row>
    <row r="34" spans="1:12" s="79" customFormat="1" ht="47.25" customHeight="1" x14ac:dyDescent="0.25">
      <c r="A34" s="100" t="s">
        <v>462</v>
      </c>
      <c r="B34" s="99" t="s">
        <v>454</v>
      </c>
      <c r="C34" s="98"/>
      <c r="D34" s="105"/>
      <c r="E34" s="105"/>
      <c r="F34" s="105"/>
      <c r="G34" s="105"/>
      <c r="H34" s="105"/>
      <c r="I34" s="105"/>
      <c r="J34" s="105"/>
      <c r="K34" s="105"/>
      <c r="L34" s="97"/>
    </row>
    <row r="35" spans="1:12" s="79" customFormat="1" ht="49.5" customHeight="1" x14ac:dyDescent="0.25">
      <c r="A35" s="100" t="s">
        <v>463</v>
      </c>
      <c r="B35" s="99" t="s">
        <v>225</v>
      </c>
      <c r="C35" s="98"/>
      <c r="D35" s="105"/>
      <c r="E35" s="105"/>
      <c r="F35" s="105"/>
      <c r="G35" s="105"/>
      <c r="H35" s="105"/>
      <c r="I35" s="105"/>
      <c r="J35" s="105"/>
      <c r="K35" s="105"/>
      <c r="L35" s="97"/>
    </row>
    <row r="36" spans="1:12" ht="37.5" customHeight="1" x14ac:dyDescent="0.25">
      <c r="A36" s="100" t="s">
        <v>464</v>
      </c>
      <c r="B36" s="99" t="s">
        <v>446</v>
      </c>
      <c r="C36" s="98"/>
      <c r="D36" s="104"/>
      <c r="E36" s="104"/>
      <c r="F36" s="103"/>
      <c r="G36" s="103"/>
      <c r="H36" s="103"/>
      <c r="I36" s="102"/>
      <c r="J36" s="102"/>
      <c r="K36" s="97"/>
      <c r="L36" s="97"/>
    </row>
    <row r="37" spans="1:12" x14ac:dyDescent="0.25">
      <c r="A37" s="100" t="s">
        <v>465</v>
      </c>
      <c r="B37" s="99" t="s">
        <v>223</v>
      </c>
      <c r="C37" s="98"/>
      <c r="D37" s="104"/>
      <c r="E37" s="104"/>
      <c r="F37" s="103"/>
      <c r="G37" s="103"/>
      <c r="H37" s="103"/>
      <c r="I37" s="102"/>
      <c r="J37" s="102"/>
      <c r="K37" s="97"/>
      <c r="L37" s="97"/>
    </row>
    <row r="38" spans="1:12" x14ac:dyDescent="0.25">
      <c r="A38" s="100" t="s">
        <v>466</v>
      </c>
      <c r="B38" s="101" t="s">
        <v>222</v>
      </c>
      <c r="C38" s="98"/>
      <c r="D38" s="97"/>
      <c r="E38" s="97"/>
      <c r="F38" s="97"/>
      <c r="G38" s="97"/>
      <c r="H38" s="97"/>
      <c r="I38" s="97"/>
      <c r="J38" s="97"/>
      <c r="K38" s="97"/>
      <c r="L38" s="97"/>
    </row>
    <row r="39" spans="1:12" ht="63" x14ac:dyDescent="0.25">
      <c r="A39" s="100">
        <v>2</v>
      </c>
      <c r="B39" s="99" t="s">
        <v>451</v>
      </c>
      <c r="C39" s="101"/>
      <c r="D39" s="97"/>
      <c r="E39" s="97"/>
      <c r="F39" s="97"/>
      <c r="G39" s="97"/>
      <c r="H39" s="97"/>
      <c r="I39" s="97"/>
      <c r="J39" s="97"/>
      <c r="K39" s="97"/>
      <c r="L39" s="97"/>
    </row>
    <row r="40" spans="1:12" ht="33.75" customHeight="1" x14ac:dyDescent="0.25">
      <c r="A40" s="100" t="s">
        <v>221</v>
      </c>
      <c r="B40" s="99" t="s">
        <v>453</v>
      </c>
      <c r="C40" s="98"/>
      <c r="D40" s="97"/>
      <c r="E40" s="97"/>
      <c r="F40" s="97"/>
      <c r="G40" s="97"/>
      <c r="H40" s="97"/>
      <c r="I40" s="97"/>
      <c r="J40" s="97"/>
      <c r="K40" s="97"/>
      <c r="L40" s="97"/>
    </row>
    <row r="41" spans="1:12" ht="63" customHeight="1" x14ac:dyDescent="0.25">
      <c r="A41" s="100" t="s">
        <v>220</v>
      </c>
      <c r="B41" s="101" t="s">
        <v>535</v>
      </c>
      <c r="C41" s="98"/>
      <c r="D41" s="97"/>
      <c r="E41" s="97"/>
      <c r="F41" s="97"/>
      <c r="G41" s="97"/>
      <c r="H41" s="97"/>
      <c r="I41" s="97"/>
      <c r="J41" s="97"/>
      <c r="K41" s="97"/>
      <c r="L41" s="97"/>
    </row>
    <row r="42" spans="1:12" ht="58.5" customHeight="1" x14ac:dyDescent="0.25">
      <c r="A42" s="100">
        <v>3</v>
      </c>
      <c r="B42" s="99" t="s">
        <v>452</v>
      </c>
      <c r="C42" s="101"/>
      <c r="D42" s="97"/>
      <c r="E42" s="97"/>
      <c r="F42" s="97"/>
      <c r="G42" s="97"/>
      <c r="H42" s="97"/>
      <c r="I42" s="97"/>
      <c r="J42" s="97"/>
      <c r="K42" s="97"/>
      <c r="L42" s="97"/>
    </row>
    <row r="43" spans="1:12" ht="34.5" customHeight="1" x14ac:dyDescent="0.25">
      <c r="A43" s="100" t="s">
        <v>219</v>
      </c>
      <c r="B43" s="99" t="s">
        <v>217</v>
      </c>
      <c r="C43" s="98"/>
      <c r="D43" s="97"/>
      <c r="E43" s="97"/>
      <c r="F43" s="97"/>
      <c r="G43" s="97"/>
      <c r="H43" s="97"/>
      <c r="I43" s="97"/>
      <c r="J43" s="97"/>
      <c r="K43" s="97"/>
      <c r="L43" s="97"/>
    </row>
    <row r="44" spans="1:12" ht="24.75" customHeight="1" x14ac:dyDescent="0.25">
      <c r="A44" s="100" t="s">
        <v>218</v>
      </c>
      <c r="B44" s="99" t="s">
        <v>215</v>
      </c>
      <c r="C44" s="98"/>
      <c r="D44" s="97"/>
      <c r="E44" s="97"/>
      <c r="F44" s="97"/>
      <c r="G44" s="97"/>
      <c r="H44" s="97"/>
      <c r="I44" s="97"/>
      <c r="J44" s="97"/>
      <c r="K44" s="97"/>
      <c r="L44" s="97"/>
    </row>
    <row r="45" spans="1:12" ht="90.75" customHeight="1" x14ac:dyDescent="0.25">
      <c r="A45" s="100" t="s">
        <v>216</v>
      </c>
      <c r="B45" s="99" t="s">
        <v>457</v>
      </c>
      <c r="C45" s="98"/>
      <c r="D45" s="97"/>
      <c r="E45" s="97"/>
      <c r="F45" s="97"/>
      <c r="G45" s="97"/>
      <c r="H45" s="97"/>
      <c r="I45" s="97"/>
      <c r="J45" s="97"/>
      <c r="K45" s="97"/>
      <c r="L45" s="97"/>
    </row>
    <row r="46" spans="1:12" ht="167.25" customHeight="1" x14ac:dyDescent="0.25">
      <c r="A46" s="100" t="s">
        <v>214</v>
      </c>
      <c r="B46" s="99" t="s">
        <v>455</v>
      </c>
      <c r="C46" s="98"/>
      <c r="D46" s="97"/>
      <c r="E46" s="97"/>
      <c r="F46" s="97"/>
      <c r="G46" s="97"/>
      <c r="H46" s="97"/>
      <c r="I46" s="97"/>
      <c r="J46" s="97"/>
      <c r="K46" s="97"/>
      <c r="L46" s="97"/>
    </row>
    <row r="47" spans="1:12" ht="30.75" customHeight="1" x14ac:dyDescent="0.25">
      <c r="A47" s="100" t="s">
        <v>212</v>
      </c>
      <c r="B47" s="99" t="s">
        <v>213</v>
      </c>
      <c r="C47" s="98"/>
      <c r="D47" s="97"/>
      <c r="E47" s="97"/>
      <c r="F47" s="97"/>
      <c r="G47" s="97"/>
      <c r="H47" s="97"/>
      <c r="I47" s="97"/>
      <c r="J47" s="97"/>
      <c r="K47" s="97"/>
      <c r="L47" s="97"/>
    </row>
    <row r="48" spans="1:12" ht="37.5" customHeight="1" x14ac:dyDescent="0.25">
      <c r="A48" s="100" t="s">
        <v>467</v>
      </c>
      <c r="B48" s="101" t="s">
        <v>211</v>
      </c>
      <c r="C48" s="98"/>
      <c r="D48" s="97"/>
      <c r="E48" s="97"/>
      <c r="F48" s="97"/>
      <c r="G48" s="97"/>
      <c r="H48" s="97"/>
      <c r="I48" s="97"/>
      <c r="J48" s="97"/>
      <c r="K48" s="97"/>
      <c r="L48" s="97"/>
    </row>
    <row r="49" spans="1:12" ht="35.25" customHeight="1" x14ac:dyDescent="0.25">
      <c r="A49" s="100">
        <v>4</v>
      </c>
      <c r="B49" s="99" t="s">
        <v>209</v>
      </c>
      <c r="C49" s="101"/>
      <c r="D49" s="97"/>
      <c r="E49" s="97"/>
      <c r="F49" s="97"/>
      <c r="G49" s="97"/>
      <c r="H49" s="97"/>
      <c r="I49" s="97"/>
      <c r="J49" s="97"/>
      <c r="K49" s="97"/>
      <c r="L49" s="97"/>
    </row>
    <row r="50" spans="1:12" ht="86.25" customHeight="1" x14ac:dyDescent="0.25">
      <c r="A50" s="100" t="s">
        <v>210</v>
      </c>
      <c r="B50" s="99" t="s">
        <v>456</v>
      </c>
      <c r="C50" s="101"/>
      <c r="D50" s="97"/>
      <c r="E50" s="97"/>
      <c r="F50" s="97"/>
      <c r="G50" s="97"/>
      <c r="H50" s="97"/>
      <c r="I50" s="97"/>
      <c r="J50" s="97"/>
      <c r="K50" s="97"/>
      <c r="L50" s="97"/>
    </row>
    <row r="51" spans="1:12" ht="77.25" customHeight="1" x14ac:dyDescent="0.25">
      <c r="A51" s="100" t="s">
        <v>208</v>
      </c>
      <c r="B51" s="99" t="s">
        <v>458</v>
      </c>
      <c r="C51" s="98"/>
      <c r="D51" s="97"/>
      <c r="E51" s="97"/>
      <c r="F51" s="97"/>
      <c r="G51" s="97"/>
      <c r="H51" s="97"/>
      <c r="I51" s="97"/>
      <c r="J51" s="97"/>
      <c r="K51" s="97"/>
      <c r="L51" s="97"/>
    </row>
    <row r="52" spans="1:12" ht="71.25" customHeight="1" x14ac:dyDescent="0.25">
      <c r="A52" s="100" t="s">
        <v>206</v>
      </c>
      <c r="B52" s="99" t="s">
        <v>207</v>
      </c>
      <c r="C52" s="98"/>
      <c r="D52" s="97"/>
      <c r="E52" s="97"/>
      <c r="F52" s="97"/>
      <c r="G52" s="97"/>
      <c r="H52" s="97"/>
      <c r="I52" s="97"/>
      <c r="J52" s="97"/>
      <c r="K52" s="97"/>
      <c r="L52" s="97"/>
    </row>
    <row r="53" spans="1:12" ht="48" customHeight="1" x14ac:dyDescent="0.25">
      <c r="A53" s="100" t="s">
        <v>204</v>
      </c>
      <c r="B53" s="173" t="s">
        <v>459</v>
      </c>
      <c r="C53" s="98"/>
      <c r="D53" s="97"/>
      <c r="E53" s="97"/>
      <c r="F53" s="97"/>
      <c r="G53" s="97"/>
      <c r="H53" s="97"/>
      <c r="I53" s="97"/>
      <c r="J53" s="97"/>
      <c r="K53" s="97"/>
      <c r="L53" s="97"/>
    </row>
    <row r="54" spans="1:12" ht="46.5" customHeight="1" x14ac:dyDescent="0.25">
      <c r="A54" s="100" t="s">
        <v>460</v>
      </c>
      <c r="B54" s="99" t="s">
        <v>205</v>
      </c>
      <c r="C54" s="98"/>
      <c r="D54" s="97"/>
      <c r="E54" s="97"/>
      <c r="F54" s="97"/>
      <c r="G54" s="97"/>
      <c r="H54" s="97"/>
      <c r="I54" s="97"/>
      <c r="J54" s="97"/>
      <c r="K54" s="97"/>
      <c r="L54" s="9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92"/>
  <sheetViews>
    <sheetView tabSelected="1" view="pageBreakPreview" topLeftCell="C1" zoomScale="70" zoomScaleNormal="70" zoomScaleSheetLayoutView="70" workbookViewId="0">
      <selection activeCell="U29" sqref="U29"/>
    </sheetView>
  </sheetViews>
  <sheetFormatPr defaultRowHeight="15.75" x14ac:dyDescent="0.25"/>
  <cols>
    <col min="1" max="1" width="9.140625" style="71"/>
    <col min="2" max="2" width="57.85546875" style="71" customWidth="1"/>
    <col min="3" max="3" width="13" style="71" customWidth="1"/>
    <col min="4" max="4" width="17.85546875" style="71" customWidth="1"/>
    <col min="5" max="5" width="20.42578125" style="71" customWidth="1"/>
    <col min="6" max="6" width="18.7109375" style="71" customWidth="1"/>
    <col min="7" max="7" width="12.85546875" style="72" customWidth="1"/>
    <col min="8" max="8" width="6.5703125" style="72" customWidth="1"/>
    <col min="9" max="9" width="5.42578125" style="72" customWidth="1"/>
    <col min="10" max="10" width="8.140625" style="72" customWidth="1"/>
    <col min="11" max="11" width="5.28515625" style="72" customWidth="1"/>
    <col min="12" max="12" width="6.7109375" style="71" customWidth="1"/>
    <col min="13" max="13" width="5.28515625" style="71" customWidth="1"/>
    <col min="14" max="14" width="8.5703125" style="71" customWidth="1"/>
    <col min="15" max="17" width="6.140625" style="71" customWidth="1"/>
    <col min="18" max="18" width="13" style="71" customWidth="1"/>
    <col min="19" max="21" width="6.140625" style="71" customWidth="1"/>
    <col min="22" max="22" width="9" style="71" customWidth="1"/>
    <col min="23" max="31" width="6.140625" style="71" customWidth="1"/>
    <col min="32" max="32" width="13.140625" style="71" customWidth="1"/>
    <col min="33" max="33" width="24.85546875" style="71" customWidth="1"/>
    <col min="34" max="16384" width="9.140625" style="71"/>
  </cols>
  <sheetData>
    <row r="1" spans="1:33" ht="18.75" x14ac:dyDescent="0.25">
      <c r="A1" s="72"/>
      <c r="B1" s="72"/>
      <c r="C1" s="72"/>
      <c r="D1" s="72"/>
      <c r="E1" s="72"/>
      <c r="F1" s="72"/>
      <c r="L1" s="72"/>
      <c r="M1" s="72"/>
      <c r="AG1" s="44" t="s">
        <v>70</v>
      </c>
    </row>
    <row r="2" spans="1:33" ht="18.75" x14ac:dyDescent="0.3">
      <c r="A2" s="72"/>
      <c r="B2" s="72"/>
      <c r="C2" s="72"/>
      <c r="D2" s="72"/>
      <c r="E2" s="72"/>
      <c r="F2" s="72"/>
      <c r="L2" s="72"/>
      <c r="M2" s="72"/>
      <c r="AG2" s="15" t="s">
        <v>11</v>
      </c>
    </row>
    <row r="3" spans="1:33" ht="18.75" x14ac:dyDescent="0.3">
      <c r="A3" s="72"/>
      <c r="B3" s="72"/>
      <c r="C3" s="72"/>
      <c r="D3" s="72"/>
      <c r="E3" s="72"/>
      <c r="F3" s="72"/>
      <c r="L3" s="72"/>
      <c r="M3" s="72"/>
      <c r="AG3" s="15" t="s">
        <v>69</v>
      </c>
    </row>
    <row r="4" spans="1:33" ht="18.75" customHeight="1" x14ac:dyDescent="0.25">
      <c r="A4" s="316" t="str">
        <f>'1. паспорт местоположение'!A5:C5</f>
        <v>Год раскрытия информации: 2022 год</v>
      </c>
      <c r="B4" s="316"/>
      <c r="C4" s="316"/>
      <c r="D4" s="316"/>
      <c r="E4" s="316"/>
      <c r="F4" s="316"/>
      <c r="G4" s="316"/>
      <c r="H4" s="316"/>
      <c r="I4" s="316"/>
      <c r="J4" s="316"/>
      <c r="K4" s="316"/>
      <c r="L4" s="316"/>
      <c r="M4" s="316"/>
      <c r="N4" s="316"/>
      <c r="O4" s="316"/>
      <c r="P4" s="316"/>
      <c r="Q4" s="316"/>
      <c r="R4" s="316"/>
      <c r="S4" s="316"/>
      <c r="T4" s="316"/>
      <c r="U4" s="316"/>
      <c r="V4" s="316"/>
      <c r="W4" s="316"/>
      <c r="X4" s="316"/>
      <c r="Y4" s="316"/>
      <c r="Z4" s="316"/>
      <c r="AA4" s="316"/>
      <c r="AB4" s="316"/>
      <c r="AC4" s="316"/>
      <c r="AD4" s="316"/>
      <c r="AE4" s="316"/>
      <c r="AF4" s="316"/>
      <c r="AG4" s="316"/>
    </row>
    <row r="5" spans="1:33" ht="18.75" x14ac:dyDescent="0.3">
      <c r="A5" s="72"/>
      <c r="B5" s="72"/>
      <c r="C5" s="72"/>
      <c r="D5" s="72"/>
      <c r="E5" s="72"/>
      <c r="F5" s="72"/>
      <c r="L5" s="72"/>
      <c r="M5" s="72"/>
      <c r="AG5" s="15"/>
    </row>
    <row r="6" spans="1:33" ht="18.75" x14ac:dyDescent="0.25">
      <c r="A6" s="320" t="s">
        <v>10</v>
      </c>
      <c r="B6" s="320"/>
      <c r="C6" s="320"/>
      <c r="D6" s="320"/>
      <c r="E6" s="320"/>
      <c r="F6" s="320"/>
      <c r="G6" s="320"/>
      <c r="H6" s="320"/>
      <c r="I6" s="320"/>
      <c r="J6" s="320"/>
      <c r="K6" s="320"/>
      <c r="L6" s="320"/>
      <c r="M6" s="320"/>
      <c r="N6" s="320"/>
      <c r="O6" s="320"/>
      <c r="P6" s="320"/>
      <c r="Q6" s="320"/>
      <c r="R6" s="320"/>
      <c r="S6" s="320"/>
      <c r="T6" s="320"/>
      <c r="U6" s="320"/>
      <c r="V6" s="320"/>
      <c r="W6" s="320"/>
      <c r="X6" s="320"/>
      <c r="Y6" s="320"/>
      <c r="Z6" s="320"/>
      <c r="AA6" s="320"/>
      <c r="AB6" s="320"/>
      <c r="AC6" s="320"/>
      <c r="AD6" s="320"/>
      <c r="AE6" s="320"/>
      <c r="AF6" s="320"/>
      <c r="AG6" s="320"/>
    </row>
    <row r="7" spans="1:33" ht="18.75" x14ac:dyDescent="0.25">
      <c r="A7" s="13"/>
      <c r="B7" s="13"/>
      <c r="C7" s="13"/>
      <c r="D7" s="13"/>
      <c r="E7" s="13"/>
      <c r="F7" s="13"/>
      <c r="G7" s="13"/>
      <c r="H7" s="13"/>
      <c r="I7" s="13"/>
      <c r="J7" s="95"/>
      <c r="K7" s="95"/>
      <c r="L7" s="95"/>
      <c r="M7" s="95"/>
      <c r="N7" s="95"/>
      <c r="O7" s="95"/>
      <c r="P7" s="95"/>
      <c r="Q7" s="95"/>
      <c r="R7" s="95"/>
      <c r="S7" s="95"/>
      <c r="T7" s="95"/>
      <c r="U7" s="95"/>
      <c r="V7" s="95"/>
      <c r="W7" s="95"/>
      <c r="X7" s="95"/>
      <c r="Y7" s="95"/>
      <c r="Z7" s="95"/>
      <c r="AA7" s="95"/>
      <c r="AB7" s="95"/>
      <c r="AC7" s="95"/>
      <c r="AD7" s="95"/>
      <c r="AE7" s="95"/>
      <c r="AF7" s="95"/>
      <c r="AG7" s="95"/>
    </row>
    <row r="8" spans="1:33" x14ac:dyDescent="0.25">
      <c r="A8" s="323" t="str">
        <f>'1. паспорт местоположение'!A9:C9</f>
        <v>АО "Россети Тюмень"</v>
      </c>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323"/>
      <c r="AB8" s="323"/>
      <c r="AC8" s="323"/>
      <c r="AD8" s="323"/>
      <c r="AE8" s="323"/>
      <c r="AF8" s="323"/>
      <c r="AG8" s="323"/>
    </row>
    <row r="9" spans="1:33" ht="18.75" customHeight="1" x14ac:dyDescent="0.25">
      <c r="A9" s="317" t="s">
        <v>9</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c r="AB9" s="317"/>
      <c r="AC9" s="317"/>
      <c r="AD9" s="317"/>
      <c r="AE9" s="317"/>
      <c r="AF9" s="317"/>
      <c r="AG9" s="317"/>
    </row>
    <row r="10" spans="1:33" ht="18.75" x14ac:dyDescent="0.25">
      <c r="A10" s="13"/>
      <c r="B10" s="13"/>
      <c r="C10" s="13"/>
      <c r="D10" s="13"/>
      <c r="E10" s="13"/>
      <c r="F10" s="13"/>
      <c r="G10" s="13"/>
      <c r="H10" s="13"/>
      <c r="I10" s="13"/>
      <c r="J10" s="95"/>
      <c r="K10" s="95"/>
      <c r="L10" s="95"/>
      <c r="M10" s="95"/>
      <c r="N10" s="95"/>
      <c r="O10" s="95"/>
      <c r="P10" s="95"/>
      <c r="Q10" s="95"/>
      <c r="R10" s="95"/>
      <c r="S10" s="95"/>
      <c r="T10" s="95"/>
      <c r="U10" s="95"/>
      <c r="V10" s="95"/>
      <c r="W10" s="95"/>
      <c r="X10" s="95"/>
      <c r="Y10" s="95"/>
      <c r="Z10" s="95"/>
      <c r="AA10" s="95"/>
      <c r="AB10" s="95"/>
      <c r="AC10" s="95"/>
      <c r="AD10" s="95"/>
      <c r="AE10" s="95"/>
      <c r="AF10" s="95"/>
      <c r="AG10" s="95"/>
    </row>
    <row r="11" spans="1:33" x14ac:dyDescent="0.25">
      <c r="A11" s="322" t="s">
        <v>595</v>
      </c>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322"/>
      <c r="AB11" s="322"/>
      <c r="AC11" s="322"/>
      <c r="AD11" s="322"/>
      <c r="AE11" s="322"/>
      <c r="AF11" s="322"/>
      <c r="AG11" s="322"/>
    </row>
    <row r="12" spans="1:33" x14ac:dyDescent="0.25">
      <c r="A12" s="317" t="s">
        <v>8</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row>
    <row r="13" spans="1:33" ht="16.5" customHeight="1" x14ac:dyDescent="0.3">
      <c r="A13" s="11"/>
      <c r="B13" s="11"/>
      <c r="C13" s="11"/>
      <c r="D13" s="11"/>
      <c r="E13" s="11"/>
      <c r="F13" s="11"/>
      <c r="G13" s="11"/>
      <c r="H13" s="11"/>
      <c r="I13" s="11"/>
      <c r="J13" s="94"/>
      <c r="K13" s="94"/>
      <c r="L13" s="94"/>
      <c r="M13" s="94"/>
      <c r="N13" s="94"/>
      <c r="O13" s="94"/>
      <c r="P13" s="94"/>
      <c r="Q13" s="94"/>
      <c r="R13" s="94"/>
      <c r="S13" s="94"/>
      <c r="T13" s="94"/>
      <c r="U13" s="94"/>
      <c r="V13" s="94"/>
      <c r="W13" s="94"/>
      <c r="X13" s="94"/>
      <c r="Y13" s="94"/>
      <c r="Z13" s="94"/>
      <c r="AA13" s="94"/>
      <c r="AB13" s="94"/>
      <c r="AC13" s="94"/>
      <c r="AD13" s="94"/>
      <c r="AE13" s="94"/>
      <c r="AF13" s="94"/>
      <c r="AG13" s="94"/>
    </row>
    <row r="14" spans="1:33" x14ac:dyDescent="0.25">
      <c r="A14" s="323" t="str">
        <f>'1. паспорт местоположение'!A15:C15</f>
        <v xml:space="preserve">                                                                                                                                                                    Проектирование учебно-тренировочного полигона филиала АО «Россети Тюмень» Северные электрические сети                                                                                                                                                                  </v>
      </c>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323"/>
      <c r="AB14" s="323"/>
      <c r="AC14" s="323"/>
      <c r="AD14" s="323"/>
      <c r="AE14" s="323"/>
      <c r="AF14" s="323"/>
      <c r="AG14" s="323"/>
    </row>
    <row r="15" spans="1:33" ht="15.75" customHeight="1" x14ac:dyDescent="0.25">
      <c r="A15" s="317" t="s">
        <v>7</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c r="AD15" s="317"/>
      <c r="AE15" s="317"/>
      <c r="AF15" s="317"/>
      <c r="AG15" s="317"/>
    </row>
    <row r="16" spans="1:33"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383"/>
      <c r="AB16" s="383"/>
      <c r="AC16" s="383"/>
      <c r="AD16" s="383"/>
      <c r="AE16" s="383"/>
      <c r="AF16" s="383"/>
      <c r="AG16" s="383"/>
    </row>
    <row r="17" spans="1:36" x14ac:dyDescent="0.25">
      <c r="A17" s="72"/>
      <c r="L17" s="72"/>
      <c r="M17" s="72"/>
      <c r="N17" s="72"/>
      <c r="O17" s="72"/>
      <c r="P17" s="72"/>
      <c r="Q17" s="72"/>
      <c r="R17" s="72"/>
      <c r="S17" s="72"/>
      <c r="T17" s="72"/>
      <c r="U17" s="72"/>
      <c r="V17" s="72"/>
      <c r="W17" s="72"/>
      <c r="X17" s="72"/>
      <c r="Y17" s="72"/>
      <c r="Z17" s="72"/>
      <c r="AA17" s="72"/>
      <c r="AB17" s="72"/>
      <c r="AC17" s="72"/>
      <c r="AD17" s="72"/>
      <c r="AE17" s="72"/>
      <c r="AF17" s="72"/>
    </row>
    <row r="18" spans="1:36" x14ac:dyDescent="0.25">
      <c r="A18" s="387" t="s">
        <v>505</v>
      </c>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387"/>
      <c r="AB18" s="387"/>
      <c r="AC18" s="387"/>
      <c r="AD18" s="387"/>
      <c r="AE18" s="387"/>
      <c r="AF18" s="387"/>
      <c r="AG18" s="387"/>
    </row>
    <row r="19" spans="1:36" x14ac:dyDescent="0.25">
      <c r="A19" s="72"/>
      <c r="B19" s="72"/>
      <c r="C19" s="72"/>
      <c r="D19" s="72"/>
      <c r="E19" s="72"/>
      <c r="F19" s="72"/>
      <c r="L19" s="72"/>
      <c r="M19" s="72"/>
      <c r="N19" s="72"/>
      <c r="O19" s="72"/>
      <c r="P19" s="72"/>
      <c r="Q19" s="72"/>
      <c r="R19" s="72"/>
      <c r="S19" s="72"/>
      <c r="T19" s="72"/>
      <c r="U19" s="72"/>
      <c r="V19" s="72"/>
      <c r="W19" s="72"/>
      <c r="X19" s="72"/>
      <c r="Y19" s="72"/>
      <c r="Z19" s="72"/>
      <c r="AA19" s="72"/>
      <c r="AB19" s="72"/>
      <c r="AC19" s="72"/>
      <c r="AD19" s="72"/>
      <c r="AE19" s="72"/>
      <c r="AF19" s="72"/>
    </row>
    <row r="20" spans="1:36" ht="33" customHeight="1" x14ac:dyDescent="0.25">
      <c r="A20" s="384" t="s">
        <v>203</v>
      </c>
      <c r="B20" s="384" t="s">
        <v>202</v>
      </c>
      <c r="C20" s="373" t="s">
        <v>201</v>
      </c>
      <c r="D20" s="373"/>
      <c r="E20" s="386" t="s">
        <v>200</v>
      </c>
      <c r="F20" s="386"/>
      <c r="G20" s="384" t="s">
        <v>548</v>
      </c>
      <c r="H20" s="392" t="s">
        <v>547</v>
      </c>
      <c r="I20" s="393"/>
      <c r="J20" s="393"/>
      <c r="K20" s="393"/>
      <c r="L20" s="392" t="s">
        <v>549</v>
      </c>
      <c r="M20" s="393"/>
      <c r="N20" s="393"/>
      <c r="O20" s="393"/>
      <c r="P20" s="392" t="s">
        <v>550</v>
      </c>
      <c r="Q20" s="393"/>
      <c r="R20" s="393"/>
      <c r="S20" s="393"/>
      <c r="T20" s="392" t="s">
        <v>551</v>
      </c>
      <c r="U20" s="393"/>
      <c r="V20" s="393"/>
      <c r="W20" s="393"/>
      <c r="X20" s="392" t="s">
        <v>552</v>
      </c>
      <c r="Y20" s="393"/>
      <c r="Z20" s="393"/>
      <c r="AA20" s="393"/>
      <c r="AB20" s="392" t="s">
        <v>553</v>
      </c>
      <c r="AC20" s="393"/>
      <c r="AD20" s="393"/>
      <c r="AE20" s="393"/>
      <c r="AF20" s="388" t="s">
        <v>199</v>
      </c>
      <c r="AG20" s="389"/>
      <c r="AH20" s="93"/>
      <c r="AI20" s="93"/>
      <c r="AJ20" s="93"/>
    </row>
    <row r="21" spans="1:36" ht="99.75" customHeight="1" x14ac:dyDescent="0.25">
      <c r="A21" s="385"/>
      <c r="B21" s="385"/>
      <c r="C21" s="373"/>
      <c r="D21" s="373"/>
      <c r="E21" s="386"/>
      <c r="F21" s="386"/>
      <c r="G21" s="385"/>
      <c r="H21" s="373" t="s">
        <v>3</v>
      </c>
      <c r="I21" s="373"/>
      <c r="J21" s="373" t="s">
        <v>198</v>
      </c>
      <c r="K21" s="373"/>
      <c r="L21" s="373" t="s">
        <v>3</v>
      </c>
      <c r="M21" s="373"/>
      <c r="N21" s="373" t="s">
        <v>198</v>
      </c>
      <c r="O21" s="373"/>
      <c r="P21" s="373" t="s">
        <v>3</v>
      </c>
      <c r="Q21" s="373"/>
      <c r="R21" s="373" t="s">
        <v>198</v>
      </c>
      <c r="S21" s="373"/>
      <c r="T21" s="373" t="s">
        <v>3</v>
      </c>
      <c r="U21" s="373"/>
      <c r="V21" s="373" t="s">
        <v>198</v>
      </c>
      <c r="W21" s="373"/>
      <c r="X21" s="373" t="s">
        <v>3</v>
      </c>
      <c r="Y21" s="373"/>
      <c r="Z21" s="373" t="s">
        <v>198</v>
      </c>
      <c r="AA21" s="373"/>
      <c r="AB21" s="373" t="s">
        <v>3</v>
      </c>
      <c r="AC21" s="373"/>
      <c r="AD21" s="373" t="s">
        <v>198</v>
      </c>
      <c r="AE21" s="373"/>
      <c r="AF21" s="390"/>
      <c r="AG21" s="391"/>
    </row>
    <row r="22" spans="1:36" ht="89.25" customHeight="1" x14ac:dyDescent="0.25">
      <c r="A22" s="380"/>
      <c r="B22" s="380"/>
      <c r="C22" s="90" t="s">
        <v>3</v>
      </c>
      <c r="D22" s="90" t="s">
        <v>194</v>
      </c>
      <c r="E22" s="92" t="s">
        <v>197</v>
      </c>
      <c r="F22" s="92" t="s">
        <v>196</v>
      </c>
      <c r="G22" s="380"/>
      <c r="H22" s="91" t="s">
        <v>485</v>
      </c>
      <c r="I22" s="91" t="s">
        <v>486</v>
      </c>
      <c r="J22" s="91" t="s">
        <v>485</v>
      </c>
      <c r="K22" s="91" t="s">
        <v>486</v>
      </c>
      <c r="L22" s="91" t="s">
        <v>485</v>
      </c>
      <c r="M22" s="91" t="s">
        <v>486</v>
      </c>
      <c r="N22" s="91" t="s">
        <v>485</v>
      </c>
      <c r="O22" s="91" t="s">
        <v>486</v>
      </c>
      <c r="P22" s="91" t="s">
        <v>485</v>
      </c>
      <c r="Q22" s="91" t="s">
        <v>486</v>
      </c>
      <c r="R22" s="91" t="s">
        <v>485</v>
      </c>
      <c r="S22" s="91" t="s">
        <v>486</v>
      </c>
      <c r="T22" s="91" t="s">
        <v>485</v>
      </c>
      <c r="U22" s="91" t="s">
        <v>486</v>
      </c>
      <c r="V22" s="91" t="s">
        <v>485</v>
      </c>
      <c r="W22" s="91" t="s">
        <v>486</v>
      </c>
      <c r="X22" s="91" t="s">
        <v>485</v>
      </c>
      <c r="Y22" s="91" t="s">
        <v>486</v>
      </c>
      <c r="Z22" s="91" t="s">
        <v>485</v>
      </c>
      <c r="AA22" s="91" t="s">
        <v>486</v>
      </c>
      <c r="AB22" s="91" t="s">
        <v>485</v>
      </c>
      <c r="AC22" s="91" t="s">
        <v>486</v>
      </c>
      <c r="AD22" s="91" t="s">
        <v>485</v>
      </c>
      <c r="AE22" s="91" t="s">
        <v>486</v>
      </c>
      <c r="AF22" s="90" t="s">
        <v>195</v>
      </c>
      <c r="AG22" s="90" t="s">
        <v>194</v>
      </c>
    </row>
    <row r="23" spans="1:36" ht="19.5" customHeight="1" x14ac:dyDescent="0.25">
      <c r="A23" s="83">
        <v>1</v>
      </c>
      <c r="B23" s="83">
        <v>2</v>
      </c>
      <c r="C23" s="83">
        <v>3</v>
      </c>
      <c r="D23" s="83">
        <v>4</v>
      </c>
      <c r="E23" s="83">
        <v>5</v>
      </c>
      <c r="F23" s="83">
        <v>6</v>
      </c>
      <c r="G23" s="177">
        <v>7</v>
      </c>
      <c r="H23" s="177">
        <v>8</v>
      </c>
      <c r="I23" s="177">
        <v>9</v>
      </c>
      <c r="J23" s="177">
        <v>10</v>
      </c>
      <c r="K23" s="177">
        <v>11</v>
      </c>
      <c r="L23" s="177">
        <v>12</v>
      </c>
      <c r="M23" s="177">
        <v>13</v>
      </c>
      <c r="N23" s="177">
        <v>14</v>
      </c>
      <c r="O23" s="177">
        <v>15</v>
      </c>
      <c r="P23" s="177">
        <v>16</v>
      </c>
      <c r="Q23" s="177">
        <v>17</v>
      </c>
      <c r="R23" s="177">
        <v>18</v>
      </c>
      <c r="S23" s="177">
        <v>19</v>
      </c>
      <c r="T23" s="193">
        <v>16</v>
      </c>
      <c r="U23" s="193">
        <v>17</v>
      </c>
      <c r="V23" s="193">
        <v>18</v>
      </c>
      <c r="W23" s="193">
        <v>19</v>
      </c>
      <c r="X23" s="193">
        <v>16</v>
      </c>
      <c r="Y23" s="193">
        <v>17</v>
      </c>
      <c r="Z23" s="193">
        <v>18</v>
      </c>
      <c r="AA23" s="193">
        <v>19</v>
      </c>
      <c r="AB23" s="193">
        <v>16</v>
      </c>
      <c r="AC23" s="193">
        <v>17</v>
      </c>
      <c r="AD23" s="193">
        <v>18</v>
      </c>
      <c r="AE23" s="193">
        <v>19</v>
      </c>
      <c r="AF23" s="177">
        <v>20</v>
      </c>
      <c r="AG23" s="177">
        <v>21</v>
      </c>
    </row>
    <row r="24" spans="1:36" ht="47.25" customHeight="1" x14ac:dyDescent="0.25">
      <c r="A24" s="88">
        <v>1</v>
      </c>
      <c r="B24" s="87" t="s">
        <v>193</v>
      </c>
      <c r="C24" s="195">
        <v>0</v>
      </c>
      <c r="D24" s="195">
        <f>D30*1.2</f>
        <v>0.64460400000000007</v>
      </c>
      <c r="E24" s="195">
        <v>0</v>
      </c>
      <c r="F24" s="195">
        <v>0</v>
      </c>
      <c r="G24" s="195">
        <v>0</v>
      </c>
      <c r="H24" s="195">
        <v>0</v>
      </c>
      <c r="I24" s="195">
        <v>0</v>
      </c>
      <c r="J24" s="195">
        <v>0</v>
      </c>
      <c r="K24" s="195">
        <v>0</v>
      </c>
      <c r="L24" s="195">
        <v>0</v>
      </c>
      <c r="M24" s="195">
        <v>0</v>
      </c>
      <c r="N24" s="195">
        <v>0</v>
      </c>
      <c r="O24" s="195">
        <v>0</v>
      </c>
      <c r="P24" s="195">
        <v>0</v>
      </c>
      <c r="Q24" s="195">
        <v>0</v>
      </c>
      <c r="R24" s="196">
        <f>D24</f>
        <v>0.64460400000000007</v>
      </c>
      <c r="S24" s="195">
        <v>0</v>
      </c>
      <c r="T24" s="195">
        <v>0</v>
      </c>
      <c r="U24" s="195">
        <v>0</v>
      </c>
      <c r="V24" s="195">
        <v>0</v>
      </c>
      <c r="W24" s="195">
        <v>0</v>
      </c>
      <c r="X24" s="195">
        <v>0</v>
      </c>
      <c r="Y24" s="195">
        <v>0</v>
      </c>
      <c r="Z24" s="195">
        <v>0</v>
      </c>
      <c r="AA24" s="195">
        <v>0</v>
      </c>
      <c r="AB24" s="195">
        <v>0</v>
      </c>
      <c r="AC24" s="195">
        <v>0</v>
      </c>
      <c r="AD24" s="195">
        <v>0</v>
      </c>
      <c r="AE24" s="195">
        <v>0</v>
      </c>
      <c r="AF24" s="195">
        <v>0</v>
      </c>
      <c r="AG24" s="197">
        <f>D24</f>
        <v>0.64460400000000007</v>
      </c>
    </row>
    <row r="25" spans="1:36" ht="24" customHeight="1" x14ac:dyDescent="0.25">
      <c r="A25" s="85" t="s">
        <v>192</v>
      </c>
      <c r="B25" s="56" t="s">
        <v>191</v>
      </c>
      <c r="C25" s="195">
        <v>0</v>
      </c>
      <c r="D25" s="195">
        <v>0</v>
      </c>
      <c r="E25" s="195">
        <v>0</v>
      </c>
      <c r="F25" s="195">
        <v>0</v>
      </c>
      <c r="G25" s="195">
        <v>0</v>
      </c>
      <c r="H25" s="195">
        <v>0</v>
      </c>
      <c r="I25" s="195">
        <v>0</v>
      </c>
      <c r="J25" s="195">
        <v>0</v>
      </c>
      <c r="K25" s="195">
        <v>0</v>
      </c>
      <c r="L25" s="195">
        <v>0</v>
      </c>
      <c r="M25" s="195">
        <v>0</v>
      </c>
      <c r="N25" s="195">
        <v>0</v>
      </c>
      <c r="O25" s="195">
        <v>0</v>
      </c>
      <c r="P25" s="195">
        <v>0</v>
      </c>
      <c r="Q25" s="195">
        <v>0</v>
      </c>
      <c r="R25" s="196">
        <f t="shared" ref="R25:R64" si="0">D25</f>
        <v>0</v>
      </c>
      <c r="S25" s="195">
        <v>0</v>
      </c>
      <c r="T25" s="195">
        <v>0</v>
      </c>
      <c r="U25" s="195">
        <v>0</v>
      </c>
      <c r="V25" s="195">
        <v>0</v>
      </c>
      <c r="W25" s="195">
        <v>0</v>
      </c>
      <c r="X25" s="195">
        <v>0</v>
      </c>
      <c r="Y25" s="195">
        <v>0</v>
      </c>
      <c r="Z25" s="195">
        <v>0</v>
      </c>
      <c r="AA25" s="195">
        <v>0</v>
      </c>
      <c r="AB25" s="195">
        <v>0</v>
      </c>
      <c r="AC25" s="195">
        <v>0</v>
      </c>
      <c r="AD25" s="195">
        <v>0</v>
      </c>
      <c r="AE25" s="195">
        <v>0</v>
      </c>
      <c r="AF25" s="195">
        <v>0</v>
      </c>
      <c r="AG25" s="197">
        <f t="shared" ref="AG25:AG64" si="1">D25</f>
        <v>0</v>
      </c>
    </row>
    <row r="26" spans="1:36" x14ac:dyDescent="0.25">
      <c r="A26" s="85" t="s">
        <v>190</v>
      </c>
      <c r="B26" s="56" t="s">
        <v>189</v>
      </c>
      <c r="C26" s="195">
        <v>0</v>
      </c>
      <c r="D26" s="195">
        <v>0</v>
      </c>
      <c r="E26" s="195">
        <v>0</v>
      </c>
      <c r="F26" s="195">
        <v>0</v>
      </c>
      <c r="G26" s="195">
        <v>0</v>
      </c>
      <c r="H26" s="195">
        <v>0</v>
      </c>
      <c r="I26" s="195">
        <v>0</v>
      </c>
      <c r="J26" s="195">
        <v>0</v>
      </c>
      <c r="K26" s="195">
        <v>0</v>
      </c>
      <c r="L26" s="195">
        <v>0</v>
      </c>
      <c r="M26" s="195">
        <v>0</v>
      </c>
      <c r="N26" s="195">
        <v>0</v>
      </c>
      <c r="O26" s="195">
        <v>0</v>
      </c>
      <c r="P26" s="195">
        <v>0</v>
      </c>
      <c r="Q26" s="195">
        <v>0</v>
      </c>
      <c r="R26" s="196">
        <f t="shared" si="0"/>
        <v>0</v>
      </c>
      <c r="S26" s="195">
        <v>0</v>
      </c>
      <c r="T26" s="195">
        <v>0</v>
      </c>
      <c r="U26" s="195">
        <v>0</v>
      </c>
      <c r="V26" s="195">
        <v>0</v>
      </c>
      <c r="W26" s="195">
        <v>0</v>
      </c>
      <c r="X26" s="195">
        <v>0</v>
      </c>
      <c r="Y26" s="195">
        <v>0</v>
      </c>
      <c r="Z26" s="195">
        <v>0</v>
      </c>
      <c r="AA26" s="195">
        <v>0</v>
      </c>
      <c r="AB26" s="195">
        <v>0</v>
      </c>
      <c r="AC26" s="195">
        <v>0</v>
      </c>
      <c r="AD26" s="195">
        <v>0</v>
      </c>
      <c r="AE26" s="195">
        <v>0</v>
      </c>
      <c r="AF26" s="195">
        <v>0</v>
      </c>
      <c r="AG26" s="197">
        <f t="shared" si="1"/>
        <v>0</v>
      </c>
    </row>
    <row r="27" spans="1:36" ht="31.5" x14ac:dyDescent="0.25">
      <c r="A27" s="85" t="s">
        <v>188</v>
      </c>
      <c r="B27" s="56" t="s">
        <v>441</v>
      </c>
      <c r="C27" s="195">
        <v>0</v>
      </c>
      <c r="D27" s="195">
        <v>0</v>
      </c>
      <c r="E27" s="195">
        <v>0</v>
      </c>
      <c r="F27" s="195">
        <v>0</v>
      </c>
      <c r="G27" s="195">
        <v>0</v>
      </c>
      <c r="H27" s="195">
        <v>0</v>
      </c>
      <c r="I27" s="195">
        <v>0</v>
      </c>
      <c r="J27" s="195">
        <v>0</v>
      </c>
      <c r="K27" s="195">
        <v>0</v>
      </c>
      <c r="L27" s="195">
        <v>0</v>
      </c>
      <c r="M27" s="195">
        <v>0</v>
      </c>
      <c r="N27" s="195">
        <v>0</v>
      </c>
      <c r="O27" s="195">
        <v>0</v>
      </c>
      <c r="P27" s="195">
        <v>0</v>
      </c>
      <c r="Q27" s="195">
        <v>0</v>
      </c>
      <c r="R27" s="196">
        <f t="shared" si="0"/>
        <v>0</v>
      </c>
      <c r="S27" s="195">
        <v>0</v>
      </c>
      <c r="T27" s="195">
        <v>0</v>
      </c>
      <c r="U27" s="195">
        <v>0</v>
      </c>
      <c r="V27" s="195">
        <v>0</v>
      </c>
      <c r="W27" s="195">
        <v>0</v>
      </c>
      <c r="X27" s="195">
        <v>0</v>
      </c>
      <c r="Y27" s="195">
        <v>0</v>
      </c>
      <c r="Z27" s="195">
        <v>0</v>
      </c>
      <c r="AA27" s="195">
        <v>0</v>
      </c>
      <c r="AB27" s="195">
        <v>0</v>
      </c>
      <c r="AC27" s="195">
        <v>0</v>
      </c>
      <c r="AD27" s="195">
        <v>0</v>
      </c>
      <c r="AE27" s="195">
        <v>0</v>
      </c>
      <c r="AF27" s="195">
        <v>0</v>
      </c>
      <c r="AG27" s="197">
        <f t="shared" si="1"/>
        <v>0</v>
      </c>
    </row>
    <row r="28" spans="1:36" x14ac:dyDescent="0.25">
      <c r="A28" s="85" t="s">
        <v>187</v>
      </c>
      <c r="B28" s="56" t="s">
        <v>186</v>
      </c>
      <c r="C28" s="195">
        <v>0</v>
      </c>
      <c r="D28" s="195">
        <v>0</v>
      </c>
      <c r="E28" s="195">
        <v>0</v>
      </c>
      <c r="F28" s="195">
        <v>0</v>
      </c>
      <c r="G28" s="195">
        <v>0</v>
      </c>
      <c r="H28" s="195">
        <v>0</v>
      </c>
      <c r="I28" s="195">
        <v>0</v>
      </c>
      <c r="J28" s="195">
        <v>0</v>
      </c>
      <c r="K28" s="195">
        <v>0</v>
      </c>
      <c r="L28" s="195">
        <v>0</v>
      </c>
      <c r="M28" s="195">
        <v>0</v>
      </c>
      <c r="N28" s="195">
        <v>0</v>
      </c>
      <c r="O28" s="195">
        <v>0</v>
      </c>
      <c r="P28" s="195">
        <v>0</v>
      </c>
      <c r="Q28" s="195">
        <v>0</v>
      </c>
      <c r="R28" s="196">
        <f t="shared" si="0"/>
        <v>0</v>
      </c>
      <c r="S28" s="195">
        <v>0</v>
      </c>
      <c r="T28" s="195">
        <v>0</v>
      </c>
      <c r="U28" s="195">
        <v>0</v>
      </c>
      <c r="V28" s="195">
        <v>0</v>
      </c>
      <c r="W28" s="195">
        <v>0</v>
      </c>
      <c r="X28" s="195">
        <v>0</v>
      </c>
      <c r="Y28" s="195">
        <v>0</v>
      </c>
      <c r="Z28" s="195">
        <v>0</v>
      </c>
      <c r="AA28" s="195">
        <v>0</v>
      </c>
      <c r="AB28" s="195">
        <v>0</v>
      </c>
      <c r="AC28" s="195">
        <v>0</v>
      </c>
      <c r="AD28" s="195">
        <v>0</v>
      </c>
      <c r="AE28" s="195">
        <v>0</v>
      </c>
      <c r="AF28" s="195">
        <v>0</v>
      </c>
      <c r="AG28" s="197">
        <f t="shared" si="1"/>
        <v>0</v>
      </c>
    </row>
    <row r="29" spans="1:36" x14ac:dyDescent="0.25">
      <c r="A29" s="85" t="s">
        <v>185</v>
      </c>
      <c r="B29" s="89" t="s">
        <v>184</v>
      </c>
      <c r="C29" s="195">
        <v>0</v>
      </c>
      <c r="D29" s="195">
        <f>D24-D30</f>
        <v>0.10743400000000003</v>
      </c>
      <c r="E29" s="195">
        <v>0</v>
      </c>
      <c r="F29" s="195">
        <v>0</v>
      </c>
      <c r="G29" s="195">
        <v>0</v>
      </c>
      <c r="H29" s="195">
        <v>0</v>
      </c>
      <c r="I29" s="195">
        <v>0</v>
      </c>
      <c r="J29" s="195">
        <v>0</v>
      </c>
      <c r="K29" s="195">
        <v>0</v>
      </c>
      <c r="L29" s="195">
        <v>0</v>
      </c>
      <c r="M29" s="195">
        <v>0</v>
      </c>
      <c r="N29" s="195">
        <v>0</v>
      </c>
      <c r="O29" s="195">
        <v>0</v>
      </c>
      <c r="P29" s="195">
        <v>0</v>
      </c>
      <c r="Q29" s="195">
        <v>0</v>
      </c>
      <c r="R29" s="196">
        <f t="shared" si="0"/>
        <v>0.10743400000000003</v>
      </c>
      <c r="S29" s="195">
        <v>0</v>
      </c>
      <c r="T29" s="195">
        <v>0</v>
      </c>
      <c r="U29" s="195">
        <v>0</v>
      </c>
      <c r="V29" s="195">
        <v>0</v>
      </c>
      <c r="W29" s="195">
        <v>0</v>
      </c>
      <c r="X29" s="195">
        <v>0</v>
      </c>
      <c r="Y29" s="195">
        <v>0</v>
      </c>
      <c r="Z29" s="195">
        <v>0</v>
      </c>
      <c r="AA29" s="195">
        <v>0</v>
      </c>
      <c r="AB29" s="195">
        <v>0</v>
      </c>
      <c r="AC29" s="195">
        <v>0</v>
      </c>
      <c r="AD29" s="195">
        <v>0</v>
      </c>
      <c r="AE29" s="195">
        <v>0</v>
      </c>
      <c r="AF29" s="195">
        <v>0</v>
      </c>
      <c r="AG29" s="197">
        <f t="shared" si="1"/>
        <v>0.10743400000000003</v>
      </c>
    </row>
    <row r="30" spans="1:36" ht="47.25" x14ac:dyDescent="0.25">
      <c r="A30" s="88" t="s">
        <v>64</v>
      </c>
      <c r="B30" s="87" t="s">
        <v>183</v>
      </c>
      <c r="C30" s="195">
        <v>0</v>
      </c>
      <c r="D30" s="195">
        <f>D31+D32+D33+D34</f>
        <v>0.53717000000000004</v>
      </c>
      <c r="E30" s="195">
        <v>0</v>
      </c>
      <c r="F30" s="195">
        <v>0</v>
      </c>
      <c r="G30" s="195">
        <v>0</v>
      </c>
      <c r="H30" s="195">
        <v>0</v>
      </c>
      <c r="I30" s="195">
        <v>0</v>
      </c>
      <c r="J30" s="195">
        <v>0</v>
      </c>
      <c r="K30" s="195">
        <v>0</v>
      </c>
      <c r="L30" s="195">
        <v>0</v>
      </c>
      <c r="M30" s="195">
        <v>0</v>
      </c>
      <c r="N30" s="195">
        <v>0</v>
      </c>
      <c r="O30" s="195">
        <v>0</v>
      </c>
      <c r="P30" s="195">
        <v>0</v>
      </c>
      <c r="Q30" s="195">
        <v>0</v>
      </c>
      <c r="R30" s="196">
        <f t="shared" si="0"/>
        <v>0.53717000000000004</v>
      </c>
      <c r="S30" s="195">
        <v>0</v>
      </c>
      <c r="T30" s="195">
        <v>0</v>
      </c>
      <c r="U30" s="195">
        <v>0</v>
      </c>
      <c r="V30" s="195">
        <v>0</v>
      </c>
      <c r="W30" s="195">
        <v>0</v>
      </c>
      <c r="X30" s="195">
        <v>0</v>
      </c>
      <c r="Y30" s="195">
        <v>0</v>
      </c>
      <c r="Z30" s="195">
        <v>0</v>
      </c>
      <c r="AA30" s="195">
        <v>0</v>
      </c>
      <c r="AB30" s="195">
        <v>0</v>
      </c>
      <c r="AC30" s="195">
        <v>0</v>
      </c>
      <c r="AD30" s="195">
        <v>0</v>
      </c>
      <c r="AE30" s="195">
        <v>0</v>
      </c>
      <c r="AF30" s="195">
        <v>0</v>
      </c>
      <c r="AG30" s="197">
        <f t="shared" si="1"/>
        <v>0.53717000000000004</v>
      </c>
    </row>
    <row r="31" spans="1:36" x14ac:dyDescent="0.25">
      <c r="A31" s="88" t="s">
        <v>182</v>
      </c>
      <c r="B31" s="56" t="s">
        <v>181</v>
      </c>
      <c r="C31" s="195">
        <v>0</v>
      </c>
      <c r="D31" s="195">
        <v>0.5181</v>
      </c>
      <c r="E31" s="195">
        <v>0</v>
      </c>
      <c r="F31" s="195">
        <v>0</v>
      </c>
      <c r="G31" s="195">
        <v>0</v>
      </c>
      <c r="H31" s="195">
        <v>0</v>
      </c>
      <c r="I31" s="195">
        <v>0</v>
      </c>
      <c r="J31" s="195">
        <v>0</v>
      </c>
      <c r="K31" s="195">
        <v>0</v>
      </c>
      <c r="L31" s="195">
        <v>0</v>
      </c>
      <c r="M31" s="195">
        <v>0</v>
      </c>
      <c r="N31" s="195">
        <v>0</v>
      </c>
      <c r="O31" s="195">
        <v>0</v>
      </c>
      <c r="P31" s="195">
        <v>0</v>
      </c>
      <c r="Q31" s="195">
        <v>0</v>
      </c>
      <c r="R31" s="196">
        <f t="shared" si="0"/>
        <v>0.5181</v>
      </c>
      <c r="S31" s="195">
        <v>0</v>
      </c>
      <c r="T31" s="195">
        <v>0</v>
      </c>
      <c r="U31" s="195">
        <v>0</v>
      </c>
      <c r="V31" s="195">
        <v>0</v>
      </c>
      <c r="W31" s="195">
        <v>0</v>
      </c>
      <c r="X31" s="195">
        <v>0</v>
      </c>
      <c r="Y31" s="195">
        <v>0</v>
      </c>
      <c r="Z31" s="195">
        <v>0</v>
      </c>
      <c r="AA31" s="195">
        <v>0</v>
      </c>
      <c r="AB31" s="195">
        <v>0</v>
      </c>
      <c r="AC31" s="195">
        <v>0</v>
      </c>
      <c r="AD31" s="195">
        <v>0</v>
      </c>
      <c r="AE31" s="195">
        <v>0</v>
      </c>
      <c r="AF31" s="195">
        <v>0</v>
      </c>
      <c r="AG31" s="197">
        <f t="shared" si="1"/>
        <v>0.5181</v>
      </c>
    </row>
    <row r="32" spans="1:36" ht="31.5" x14ac:dyDescent="0.25">
      <c r="A32" s="88" t="s">
        <v>180</v>
      </c>
      <c r="B32" s="56" t="s">
        <v>179</v>
      </c>
      <c r="C32" s="195">
        <v>0</v>
      </c>
      <c r="D32" s="195">
        <v>0</v>
      </c>
      <c r="E32" s="195">
        <v>0</v>
      </c>
      <c r="F32" s="195">
        <v>0</v>
      </c>
      <c r="G32" s="195">
        <v>0</v>
      </c>
      <c r="H32" s="195">
        <v>0</v>
      </c>
      <c r="I32" s="195">
        <v>0</v>
      </c>
      <c r="J32" s="195">
        <v>0</v>
      </c>
      <c r="K32" s="195">
        <v>0</v>
      </c>
      <c r="L32" s="195">
        <v>0</v>
      </c>
      <c r="M32" s="195">
        <v>0</v>
      </c>
      <c r="N32" s="195">
        <v>0</v>
      </c>
      <c r="O32" s="195">
        <v>0</v>
      </c>
      <c r="P32" s="195">
        <v>0</v>
      </c>
      <c r="Q32" s="195">
        <v>0</v>
      </c>
      <c r="R32" s="196">
        <f t="shared" si="0"/>
        <v>0</v>
      </c>
      <c r="S32" s="195">
        <v>0</v>
      </c>
      <c r="T32" s="195">
        <v>0</v>
      </c>
      <c r="U32" s="195">
        <v>0</v>
      </c>
      <c r="V32" s="195">
        <v>0</v>
      </c>
      <c r="W32" s="195">
        <v>0</v>
      </c>
      <c r="X32" s="195">
        <v>0</v>
      </c>
      <c r="Y32" s="195">
        <v>0</v>
      </c>
      <c r="Z32" s="195">
        <v>0</v>
      </c>
      <c r="AA32" s="195">
        <v>0</v>
      </c>
      <c r="AB32" s="195">
        <v>0</v>
      </c>
      <c r="AC32" s="195">
        <v>0</v>
      </c>
      <c r="AD32" s="195">
        <v>0</v>
      </c>
      <c r="AE32" s="195">
        <v>0</v>
      </c>
      <c r="AF32" s="195">
        <v>0</v>
      </c>
      <c r="AG32" s="197">
        <f t="shared" si="1"/>
        <v>0</v>
      </c>
    </row>
    <row r="33" spans="1:33" x14ac:dyDescent="0.25">
      <c r="A33" s="88" t="s">
        <v>178</v>
      </c>
      <c r="B33" s="56" t="s">
        <v>177</v>
      </c>
      <c r="C33" s="195">
        <v>0</v>
      </c>
      <c r="D33" s="195">
        <v>0</v>
      </c>
      <c r="E33" s="195">
        <v>0</v>
      </c>
      <c r="F33" s="195">
        <v>0</v>
      </c>
      <c r="G33" s="195">
        <v>0</v>
      </c>
      <c r="H33" s="195">
        <v>0</v>
      </c>
      <c r="I33" s="195">
        <v>0</v>
      </c>
      <c r="J33" s="195">
        <v>0</v>
      </c>
      <c r="K33" s="195">
        <v>0</v>
      </c>
      <c r="L33" s="195">
        <v>0</v>
      </c>
      <c r="M33" s="195">
        <v>0</v>
      </c>
      <c r="N33" s="195">
        <v>0</v>
      </c>
      <c r="O33" s="195">
        <v>0</v>
      </c>
      <c r="P33" s="195">
        <v>0</v>
      </c>
      <c r="Q33" s="195">
        <v>0</v>
      </c>
      <c r="R33" s="196">
        <f t="shared" si="0"/>
        <v>0</v>
      </c>
      <c r="S33" s="195">
        <v>0</v>
      </c>
      <c r="T33" s="195">
        <v>0</v>
      </c>
      <c r="U33" s="195">
        <v>0</v>
      </c>
      <c r="V33" s="195">
        <v>0</v>
      </c>
      <c r="W33" s="195">
        <v>0</v>
      </c>
      <c r="X33" s="195">
        <v>0</v>
      </c>
      <c r="Y33" s="195">
        <v>0</v>
      </c>
      <c r="Z33" s="195">
        <v>0</v>
      </c>
      <c r="AA33" s="195">
        <v>0</v>
      </c>
      <c r="AB33" s="195">
        <v>0</v>
      </c>
      <c r="AC33" s="195">
        <v>0</v>
      </c>
      <c r="AD33" s="195">
        <v>0</v>
      </c>
      <c r="AE33" s="195">
        <v>0</v>
      </c>
      <c r="AF33" s="195">
        <v>0</v>
      </c>
      <c r="AG33" s="197">
        <f t="shared" si="1"/>
        <v>0</v>
      </c>
    </row>
    <row r="34" spans="1:33" x14ac:dyDescent="0.25">
      <c r="A34" s="88" t="s">
        <v>176</v>
      </c>
      <c r="B34" s="56" t="s">
        <v>175</v>
      </c>
      <c r="C34" s="195">
        <v>0</v>
      </c>
      <c r="D34" s="195">
        <v>1.907E-2</v>
      </c>
      <c r="E34" s="195">
        <v>0</v>
      </c>
      <c r="F34" s="195">
        <v>0</v>
      </c>
      <c r="G34" s="195">
        <v>0</v>
      </c>
      <c r="H34" s="195">
        <v>0</v>
      </c>
      <c r="I34" s="195">
        <v>0</v>
      </c>
      <c r="J34" s="195">
        <v>0</v>
      </c>
      <c r="K34" s="195">
        <v>0</v>
      </c>
      <c r="L34" s="195">
        <v>0</v>
      </c>
      <c r="M34" s="195">
        <v>0</v>
      </c>
      <c r="N34" s="195">
        <v>0</v>
      </c>
      <c r="O34" s="195">
        <v>0</v>
      </c>
      <c r="P34" s="195">
        <v>0</v>
      </c>
      <c r="Q34" s="195">
        <v>0</v>
      </c>
      <c r="R34" s="196">
        <f t="shared" si="0"/>
        <v>1.907E-2</v>
      </c>
      <c r="S34" s="195">
        <v>0</v>
      </c>
      <c r="T34" s="195">
        <v>0</v>
      </c>
      <c r="U34" s="195">
        <v>0</v>
      </c>
      <c r="V34" s="195">
        <v>0</v>
      </c>
      <c r="W34" s="195">
        <v>0</v>
      </c>
      <c r="X34" s="195">
        <v>0</v>
      </c>
      <c r="Y34" s="195">
        <v>0</v>
      </c>
      <c r="Z34" s="195">
        <v>0</v>
      </c>
      <c r="AA34" s="195">
        <v>0</v>
      </c>
      <c r="AB34" s="195">
        <v>0</v>
      </c>
      <c r="AC34" s="195">
        <v>0</v>
      </c>
      <c r="AD34" s="195">
        <v>0</v>
      </c>
      <c r="AE34" s="195">
        <v>0</v>
      </c>
      <c r="AF34" s="195">
        <v>0</v>
      </c>
      <c r="AG34" s="197">
        <f t="shared" si="1"/>
        <v>1.907E-2</v>
      </c>
    </row>
    <row r="35" spans="1:33" ht="31.5" x14ac:dyDescent="0.25">
      <c r="A35" s="88" t="s">
        <v>63</v>
      </c>
      <c r="B35" s="87" t="s">
        <v>174</v>
      </c>
      <c r="C35" s="195">
        <v>0</v>
      </c>
      <c r="D35" s="195">
        <v>0</v>
      </c>
      <c r="E35" s="195">
        <v>0</v>
      </c>
      <c r="F35" s="195">
        <v>0</v>
      </c>
      <c r="G35" s="195">
        <v>0</v>
      </c>
      <c r="H35" s="195">
        <v>0</v>
      </c>
      <c r="I35" s="195">
        <v>0</v>
      </c>
      <c r="J35" s="195">
        <v>0</v>
      </c>
      <c r="K35" s="195">
        <v>0</v>
      </c>
      <c r="L35" s="195">
        <v>0</v>
      </c>
      <c r="M35" s="195">
        <v>0</v>
      </c>
      <c r="N35" s="195">
        <v>0</v>
      </c>
      <c r="O35" s="195">
        <v>0</v>
      </c>
      <c r="P35" s="195">
        <v>0</v>
      </c>
      <c r="Q35" s="195">
        <v>0</v>
      </c>
      <c r="R35" s="196">
        <f t="shared" si="0"/>
        <v>0</v>
      </c>
      <c r="S35" s="195">
        <v>0</v>
      </c>
      <c r="T35" s="195">
        <v>0</v>
      </c>
      <c r="U35" s="195">
        <v>0</v>
      </c>
      <c r="V35" s="195">
        <v>0</v>
      </c>
      <c r="W35" s="195">
        <v>0</v>
      </c>
      <c r="X35" s="195">
        <v>0</v>
      </c>
      <c r="Y35" s="195">
        <v>0</v>
      </c>
      <c r="Z35" s="195">
        <v>0</v>
      </c>
      <c r="AA35" s="195">
        <v>0</v>
      </c>
      <c r="AB35" s="195">
        <v>0</v>
      </c>
      <c r="AC35" s="195">
        <v>0</v>
      </c>
      <c r="AD35" s="195">
        <v>0</v>
      </c>
      <c r="AE35" s="195">
        <v>0</v>
      </c>
      <c r="AF35" s="195">
        <v>0</v>
      </c>
      <c r="AG35" s="197">
        <f t="shared" si="1"/>
        <v>0</v>
      </c>
    </row>
    <row r="36" spans="1:33" ht="31.5" x14ac:dyDescent="0.25">
      <c r="A36" s="85" t="s">
        <v>173</v>
      </c>
      <c r="B36" s="84" t="s">
        <v>172</v>
      </c>
      <c r="C36" s="195">
        <v>0</v>
      </c>
      <c r="D36" s="195">
        <v>0</v>
      </c>
      <c r="E36" s="195">
        <v>0</v>
      </c>
      <c r="F36" s="195">
        <v>0</v>
      </c>
      <c r="G36" s="195">
        <v>0</v>
      </c>
      <c r="H36" s="195">
        <v>0</v>
      </c>
      <c r="I36" s="195">
        <v>0</v>
      </c>
      <c r="J36" s="195">
        <v>0</v>
      </c>
      <c r="K36" s="195">
        <v>0</v>
      </c>
      <c r="L36" s="195">
        <v>0</v>
      </c>
      <c r="M36" s="195">
        <v>0</v>
      </c>
      <c r="N36" s="195">
        <v>0</v>
      </c>
      <c r="O36" s="195">
        <v>0</v>
      </c>
      <c r="P36" s="195">
        <v>0</v>
      </c>
      <c r="Q36" s="195">
        <v>0</v>
      </c>
      <c r="R36" s="196">
        <f t="shared" si="0"/>
        <v>0</v>
      </c>
      <c r="S36" s="195">
        <v>0</v>
      </c>
      <c r="T36" s="195">
        <v>0</v>
      </c>
      <c r="U36" s="195">
        <v>0</v>
      </c>
      <c r="V36" s="195">
        <v>0</v>
      </c>
      <c r="W36" s="195">
        <v>0</v>
      </c>
      <c r="X36" s="195">
        <v>0</v>
      </c>
      <c r="Y36" s="195">
        <v>0</v>
      </c>
      <c r="Z36" s="195">
        <v>0</v>
      </c>
      <c r="AA36" s="195">
        <v>0</v>
      </c>
      <c r="AB36" s="195">
        <v>0</v>
      </c>
      <c r="AC36" s="195">
        <v>0</v>
      </c>
      <c r="AD36" s="195">
        <v>0</v>
      </c>
      <c r="AE36" s="195">
        <v>0</v>
      </c>
      <c r="AF36" s="195">
        <v>0</v>
      </c>
      <c r="AG36" s="197">
        <f t="shared" si="1"/>
        <v>0</v>
      </c>
    </row>
    <row r="37" spans="1:33" x14ac:dyDescent="0.25">
      <c r="A37" s="85" t="s">
        <v>171</v>
      </c>
      <c r="B37" s="84" t="s">
        <v>161</v>
      </c>
      <c r="C37" s="195">
        <v>0</v>
      </c>
      <c r="D37" s="195">
        <v>0</v>
      </c>
      <c r="E37" s="195">
        <v>0</v>
      </c>
      <c r="F37" s="195">
        <v>0</v>
      </c>
      <c r="G37" s="195">
        <v>0</v>
      </c>
      <c r="H37" s="195">
        <v>0</v>
      </c>
      <c r="I37" s="195">
        <v>0</v>
      </c>
      <c r="J37" s="195">
        <v>0</v>
      </c>
      <c r="K37" s="195">
        <v>0</v>
      </c>
      <c r="L37" s="195">
        <v>0</v>
      </c>
      <c r="M37" s="195">
        <v>0</v>
      </c>
      <c r="N37" s="195">
        <v>0</v>
      </c>
      <c r="O37" s="195">
        <v>0</v>
      </c>
      <c r="P37" s="195">
        <v>0</v>
      </c>
      <c r="Q37" s="195">
        <v>0</v>
      </c>
      <c r="R37" s="196">
        <f t="shared" si="0"/>
        <v>0</v>
      </c>
      <c r="S37" s="195">
        <v>0</v>
      </c>
      <c r="T37" s="195">
        <v>0</v>
      </c>
      <c r="U37" s="195">
        <v>0</v>
      </c>
      <c r="V37" s="195">
        <v>0</v>
      </c>
      <c r="W37" s="195">
        <v>0</v>
      </c>
      <c r="X37" s="195">
        <v>0</v>
      </c>
      <c r="Y37" s="195">
        <v>0</v>
      </c>
      <c r="Z37" s="195">
        <v>0</v>
      </c>
      <c r="AA37" s="195">
        <v>0</v>
      </c>
      <c r="AB37" s="195">
        <v>0</v>
      </c>
      <c r="AC37" s="195">
        <v>0</v>
      </c>
      <c r="AD37" s="195">
        <v>0</v>
      </c>
      <c r="AE37" s="195">
        <v>0</v>
      </c>
      <c r="AF37" s="195">
        <v>0</v>
      </c>
      <c r="AG37" s="197">
        <f t="shared" si="1"/>
        <v>0</v>
      </c>
    </row>
    <row r="38" spans="1:33" x14ac:dyDescent="0.25">
      <c r="A38" s="85" t="s">
        <v>170</v>
      </c>
      <c r="B38" s="84" t="s">
        <v>159</v>
      </c>
      <c r="C38" s="195">
        <v>0</v>
      </c>
      <c r="D38" s="195">
        <v>0</v>
      </c>
      <c r="E38" s="195">
        <v>0</v>
      </c>
      <c r="F38" s="195">
        <v>0</v>
      </c>
      <c r="G38" s="195">
        <v>0</v>
      </c>
      <c r="H38" s="195">
        <v>0</v>
      </c>
      <c r="I38" s="195">
        <v>0</v>
      </c>
      <c r="J38" s="195">
        <v>0</v>
      </c>
      <c r="K38" s="195">
        <v>0</v>
      </c>
      <c r="L38" s="195">
        <v>0</v>
      </c>
      <c r="M38" s="195">
        <v>0</v>
      </c>
      <c r="N38" s="195">
        <v>0</v>
      </c>
      <c r="O38" s="195">
        <v>0</v>
      </c>
      <c r="P38" s="195">
        <v>0</v>
      </c>
      <c r="Q38" s="195">
        <v>0</v>
      </c>
      <c r="R38" s="196">
        <f t="shared" si="0"/>
        <v>0</v>
      </c>
      <c r="S38" s="195">
        <v>0</v>
      </c>
      <c r="T38" s="195">
        <v>0</v>
      </c>
      <c r="U38" s="195">
        <v>0</v>
      </c>
      <c r="V38" s="195">
        <v>0</v>
      </c>
      <c r="W38" s="195">
        <v>0</v>
      </c>
      <c r="X38" s="195">
        <v>0</v>
      </c>
      <c r="Y38" s="195">
        <v>0</v>
      </c>
      <c r="Z38" s="195">
        <v>0</v>
      </c>
      <c r="AA38" s="195">
        <v>0</v>
      </c>
      <c r="AB38" s="195">
        <v>0</v>
      </c>
      <c r="AC38" s="195">
        <v>0</v>
      </c>
      <c r="AD38" s="195">
        <v>0</v>
      </c>
      <c r="AE38" s="195">
        <v>0</v>
      </c>
      <c r="AF38" s="195">
        <v>0</v>
      </c>
      <c r="AG38" s="197">
        <f t="shared" si="1"/>
        <v>0</v>
      </c>
    </row>
    <row r="39" spans="1:33" ht="31.5" x14ac:dyDescent="0.25">
      <c r="A39" s="85" t="s">
        <v>169</v>
      </c>
      <c r="B39" s="56" t="s">
        <v>157</v>
      </c>
      <c r="C39" s="195">
        <v>0</v>
      </c>
      <c r="D39" s="195">
        <v>0</v>
      </c>
      <c r="E39" s="195">
        <v>0</v>
      </c>
      <c r="F39" s="195">
        <v>0</v>
      </c>
      <c r="G39" s="195">
        <v>0</v>
      </c>
      <c r="H39" s="195">
        <v>0</v>
      </c>
      <c r="I39" s="195">
        <v>0</v>
      </c>
      <c r="J39" s="195">
        <v>0</v>
      </c>
      <c r="K39" s="195">
        <v>0</v>
      </c>
      <c r="L39" s="195">
        <v>0</v>
      </c>
      <c r="M39" s="195">
        <v>0</v>
      </c>
      <c r="N39" s="195">
        <v>0</v>
      </c>
      <c r="O39" s="195">
        <v>0</v>
      </c>
      <c r="P39" s="195">
        <v>0</v>
      </c>
      <c r="Q39" s="195">
        <v>0</v>
      </c>
      <c r="R39" s="196">
        <f t="shared" si="0"/>
        <v>0</v>
      </c>
      <c r="S39" s="195">
        <v>0</v>
      </c>
      <c r="T39" s="195">
        <v>0</v>
      </c>
      <c r="U39" s="195">
        <v>0</v>
      </c>
      <c r="V39" s="195">
        <v>0</v>
      </c>
      <c r="W39" s="195">
        <v>0</v>
      </c>
      <c r="X39" s="195">
        <v>0</v>
      </c>
      <c r="Y39" s="195">
        <v>0</v>
      </c>
      <c r="Z39" s="195">
        <v>0</v>
      </c>
      <c r="AA39" s="195">
        <v>0</v>
      </c>
      <c r="AB39" s="195">
        <v>0</v>
      </c>
      <c r="AC39" s="195">
        <v>0</v>
      </c>
      <c r="AD39" s="195">
        <v>0</v>
      </c>
      <c r="AE39" s="195">
        <v>0</v>
      </c>
      <c r="AF39" s="195">
        <v>0</v>
      </c>
      <c r="AG39" s="197">
        <f t="shared" si="1"/>
        <v>0</v>
      </c>
    </row>
    <row r="40" spans="1:33" ht="31.5" x14ac:dyDescent="0.25">
      <c r="A40" s="85" t="s">
        <v>168</v>
      </c>
      <c r="B40" s="56" t="s">
        <v>155</v>
      </c>
      <c r="C40" s="195">
        <v>0</v>
      </c>
      <c r="D40" s="195">
        <v>0</v>
      </c>
      <c r="E40" s="195">
        <v>0</v>
      </c>
      <c r="F40" s="195">
        <v>0</v>
      </c>
      <c r="G40" s="195">
        <v>0</v>
      </c>
      <c r="H40" s="195">
        <v>0</v>
      </c>
      <c r="I40" s="195">
        <v>0</v>
      </c>
      <c r="J40" s="195">
        <v>0</v>
      </c>
      <c r="K40" s="195">
        <v>0</v>
      </c>
      <c r="L40" s="195">
        <v>0</v>
      </c>
      <c r="M40" s="195">
        <v>0</v>
      </c>
      <c r="N40" s="195">
        <v>0</v>
      </c>
      <c r="O40" s="195">
        <v>0</v>
      </c>
      <c r="P40" s="195">
        <v>0</v>
      </c>
      <c r="Q40" s="195">
        <v>0</v>
      </c>
      <c r="R40" s="196">
        <f t="shared" si="0"/>
        <v>0</v>
      </c>
      <c r="S40" s="195">
        <v>0</v>
      </c>
      <c r="T40" s="195">
        <v>0</v>
      </c>
      <c r="U40" s="195">
        <v>0</v>
      </c>
      <c r="V40" s="195">
        <v>0</v>
      </c>
      <c r="W40" s="195">
        <v>0</v>
      </c>
      <c r="X40" s="195">
        <v>0</v>
      </c>
      <c r="Y40" s="195">
        <v>0</v>
      </c>
      <c r="Z40" s="195">
        <v>0</v>
      </c>
      <c r="AA40" s="195">
        <v>0</v>
      </c>
      <c r="AB40" s="195">
        <v>0</v>
      </c>
      <c r="AC40" s="195">
        <v>0</v>
      </c>
      <c r="AD40" s="195">
        <v>0</v>
      </c>
      <c r="AE40" s="195">
        <v>0</v>
      </c>
      <c r="AF40" s="195">
        <v>0</v>
      </c>
      <c r="AG40" s="197">
        <f t="shared" si="1"/>
        <v>0</v>
      </c>
    </row>
    <row r="41" spans="1:33" x14ac:dyDescent="0.25">
      <c r="A41" s="85" t="s">
        <v>167</v>
      </c>
      <c r="B41" s="56" t="s">
        <v>153</v>
      </c>
      <c r="C41" s="195">
        <v>0</v>
      </c>
      <c r="D41" s="195">
        <v>0</v>
      </c>
      <c r="E41" s="195">
        <v>0</v>
      </c>
      <c r="F41" s="195">
        <v>0</v>
      </c>
      <c r="G41" s="195">
        <v>0</v>
      </c>
      <c r="H41" s="195">
        <v>0</v>
      </c>
      <c r="I41" s="195">
        <v>0</v>
      </c>
      <c r="J41" s="195">
        <v>0</v>
      </c>
      <c r="K41" s="195">
        <v>0</v>
      </c>
      <c r="L41" s="195">
        <v>0</v>
      </c>
      <c r="M41" s="195">
        <v>0</v>
      </c>
      <c r="N41" s="195">
        <v>0</v>
      </c>
      <c r="O41" s="195">
        <v>0</v>
      </c>
      <c r="P41" s="195">
        <v>0</v>
      </c>
      <c r="Q41" s="195">
        <v>0</v>
      </c>
      <c r="R41" s="196">
        <f t="shared" si="0"/>
        <v>0</v>
      </c>
      <c r="S41" s="195">
        <v>0</v>
      </c>
      <c r="T41" s="195">
        <v>0</v>
      </c>
      <c r="U41" s="195">
        <v>0</v>
      </c>
      <c r="V41" s="195">
        <v>0</v>
      </c>
      <c r="W41" s="195">
        <v>0</v>
      </c>
      <c r="X41" s="195">
        <v>0</v>
      </c>
      <c r="Y41" s="195">
        <v>0</v>
      </c>
      <c r="Z41" s="195">
        <v>0</v>
      </c>
      <c r="AA41" s="195">
        <v>0</v>
      </c>
      <c r="AB41" s="195">
        <v>0</v>
      </c>
      <c r="AC41" s="195">
        <v>0</v>
      </c>
      <c r="AD41" s="195">
        <v>0</v>
      </c>
      <c r="AE41" s="195">
        <v>0</v>
      </c>
      <c r="AF41" s="195">
        <v>0</v>
      </c>
      <c r="AG41" s="197">
        <f t="shared" si="1"/>
        <v>0</v>
      </c>
    </row>
    <row r="42" spans="1:33" ht="18.75" x14ac:dyDescent="0.25">
      <c r="A42" s="85" t="s">
        <v>166</v>
      </c>
      <c r="B42" s="84" t="s">
        <v>151</v>
      </c>
      <c r="C42" s="195">
        <v>0</v>
      </c>
      <c r="D42" s="195">
        <v>0</v>
      </c>
      <c r="E42" s="195">
        <v>0</v>
      </c>
      <c r="F42" s="195">
        <v>0</v>
      </c>
      <c r="G42" s="195">
        <v>0</v>
      </c>
      <c r="H42" s="195">
        <v>0</v>
      </c>
      <c r="I42" s="195">
        <v>0</v>
      </c>
      <c r="J42" s="195">
        <v>0</v>
      </c>
      <c r="K42" s="195">
        <v>0</v>
      </c>
      <c r="L42" s="195">
        <v>0</v>
      </c>
      <c r="M42" s="195">
        <v>0</v>
      </c>
      <c r="N42" s="195">
        <v>0</v>
      </c>
      <c r="O42" s="195">
        <v>0</v>
      </c>
      <c r="P42" s="195">
        <v>0</v>
      </c>
      <c r="Q42" s="195">
        <v>0</v>
      </c>
      <c r="R42" s="196">
        <f t="shared" si="0"/>
        <v>0</v>
      </c>
      <c r="S42" s="195">
        <v>0</v>
      </c>
      <c r="T42" s="195">
        <v>0</v>
      </c>
      <c r="U42" s="195">
        <v>0</v>
      </c>
      <c r="V42" s="195">
        <v>0</v>
      </c>
      <c r="W42" s="195">
        <v>0</v>
      </c>
      <c r="X42" s="195">
        <v>0</v>
      </c>
      <c r="Y42" s="195">
        <v>0</v>
      </c>
      <c r="Z42" s="195">
        <v>0</v>
      </c>
      <c r="AA42" s="195">
        <v>0</v>
      </c>
      <c r="AB42" s="195">
        <v>0</v>
      </c>
      <c r="AC42" s="195">
        <v>0</v>
      </c>
      <c r="AD42" s="195">
        <v>0</v>
      </c>
      <c r="AE42" s="195">
        <v>0</v>
      </c>
      <c r="AF42" s="195">
        <v>0</v>
      </c>
      <c r="AG42" s="197">
        <f t="shared" si="1"/>
        <v>0</v>
      </c>
    </row>
    <row r="43" spans="1:33" x14ac:dyDescent="0.25">
      <c r="A43" s="88" t="s">
        <v>62</v>
      </c>
      <c r="B43" s="87" t="s">
        <v>165</v>
      </c>
      <c r="C43" s="195">
        <v>0</v>
      </c>
      <c r="D43" s="195">
        <v>0</v>
      </c>
      <c r="E43" s="195">
        <v>0</v>
      </c>
      <c r="F43" s="195">
        <v>0</v>
      </c>
      <c r="G43" s="195">
        <v>0</v>
      </c>
      <c r="H43" s="195">
        <v>0</v>
      </c>
      <c r="I43" s="195">
        <v>0</v>
      </c>
      <c r="J43" s="195">
        <v>0</v>
      </c>
      <c r="K43" s="195">
        <v>0</v>
      </c>
      <c r="L43" s="195">
        <v>0</v>
      </c>
      <c r="M43" s="195">
        <v>0</v>
      </c>
      <c r="N43" s="195">
        <v>0</v>
      </c>
      <c r="O43" s="195">
        <v>0</v>
      </c>
      <c r="P43" s="195">
        <v>0</v>
      </c>
      <c r="Q43" s="195">
        <v>0</v>
      </c>
      <c r="R43" s="196">
        <f t="shared" si="0"/>
        <v>0</v>
      </c>
      <c r="S43" s="195">
        <v>0</v>
      </c>
      <c r="T43" s="195">
        <v>0</v>
      </c>
      <c r="U43" s="195">
        <v>0</v>
      </c>
      <c r="V43" s="195">
        <v>0</v>
      </c>
      <c r="W43" s="195">
        <v>0</v>
      </c>
      <c r="X43" s="195">
        <v>0</v>
      </c>
      <c r="Y43" s="195">
        <v>0</v>
      </c>
      <c r="Z43" s="195">
        <v>0</v>
      </c>
      <c r="AA43" s="195">
        <v>0</v>
      </c>
      <c r="AB43" s="195">
        <v>0</v>
      </c>
      <c r="AC43" s="195">
        <v>0</v>
      </c>
      <c r="AD43" s="195">
        <v>0</v>
      </c>
      <c r="AE43" s="195">
        <v>0</v>
      </c>
      <c r="AF43" s="195">
        <v>0</v>
      </c>
      <c r="AG43" s="197">
        <f t="shared" si="1"/>
        <v>0</v>
      </c>
    </row>
    <row r="44" spans="1:33" x14ac:dyDescent="0.25">
      <c r="A44" s="85" t="s">
        <v>164</v>
      </c>
      <c r="B44" s="56" t="s">
        <v>163</v>
      </c>
      <c r="C44" s="195">
        <v>0</v>
      </c>
      <c r="D44" s="195">
        <v>0</v>
      </c>
      <c r="E44" s="195">
        <v>0</v>
      </c>
      <c r="F44" s="195">
        <v>0</v>
      </c>
      <c r="G44" s="195">
        <v>0</v>
      </c>
      <c r="H44" s="195">
        <v>0</v>
      </c>
      <c r="I44" s="195">
        <v>0</v>
      </c>
      <c r="J44" s="195">
        <v>0</v>
      </c>
      <c r="K44" s="195">
        <v>0</v>
      </c>
      <c r="L44" s="195">
        <v>0</v>
      </c>
      <c r="M44" s="195">
        <v>0</v>
      </c>
      <c r="N44" s="195">
        <v>0</v>
      </c>
      <c r="O44" s="195">
        <v>0</v>
      </c>
      <c r="P44" s="195">
        <v>0</v>
      </c>
      <c r="Q44" s="195">
        <v>0</v>
      </c>
      <c r="R44" s="196">
        <f t="shared" si="0"/>
        <v>0</v>
      </c>
      <c r="S44" s="195">
        <v>0</v>
      </c>
      <c r="T44" s="195">
        <v>0</v>
      </c>
      <c r="U44" s="195">
        <v>0</v>
      </c>
      <c r="V44" s="195">
        <v>0</v>
      </c>
      <c r="W44" s="195">
        <v>0</v>
      </c>
      <c r="X44" s="195">
        <v>0</v>
      </c>
      <c r="Y44" s="195">
        <v>0</v>
      </c>
      <c r="Z44" s="195">
        <v>0</v>
      </c>
      <c r="AA44" s="195">
        <v>0</v>
      </c>
      <c r="AB44" s="195">
        <v>0</v>
      </c>
      <c r="AC44" s="195">
        <v>0</v>
      </c>
      <c r="AD44" s="195">
        <v>0</v>
      </c>
      <c r="AE44" s="195">
        <v>0</v>
      </c>
      <c r="AF44" s="195">
        <v>0</v>
      </c>
      <c r="AG44" s="197">
        <f t="shared" si="1"/>
        <v>0</v>
      </c>
    </row>
    <row r="45" spans="1:33" x14ac:dyDescent="0.25">
      <c r="A45" s="85" t="s">
        <v>162</v>
      </c>
      <c r="B45" s="56" t="s">
        <v>161</v>
      </c>
      <c r="C45" s="195">
        <v>0</v>
      </c>
      <c r="D45" s="195">
        <v>0</v>
      </c>
      <c r="E45" s="195">
        <v>0</v>
      </c>
      <c r="F45" s="195">
        <v>0</v>
      </c>
      <c r="G45" s="195">
        <v>0</v>
      </c>
      <c r="H45" s="195">
        <v>0</v>
      </c>
      <c r="I45" s="195">
        <v>0</v>
      </c>
      <c r="J45" s="195">
        <v>0</v>
      </c>
      <c r="K45" s="195">
        <v>0</v>
      </c>
      <c r="L45" s="195">
        <v>0</v>
      </c>
      <c r="M45" s="195">
        <v>0</v>
      </c>
      <c r="N45" s="195">
        <v>0</v>
      </c>
      <c r="O45" s="195">
        <v>0</v>
      </c>
      <c r="P45" s="195">
        <v>0</v>
      </c>
      <c r="Q45" s="195">
        <v>0</v>
      </c>
      <c r="R45" s="196">
        <f t="shared" si="0"/>
        <v>0</v>
      </c>
      <c r="S45" s="195">
        <v>0</v>
      </c>
      <c r="T45" s="195">
        <v>0</v>
      </c>
      <c r="U45" s="195">
        <v>0</v>
      </c>
      <c r="V45" s="195">
        <v>0</v>
      </c>
      <c r="W45" s="195">
        <v>0</v>
      </c>
      <c r="X45" s="195">
        <v>0</v>
      </c>
      <c r="Y45" s="195">
        <v>0</v>
      </c>
      <c r="Z45" s="195">
        <v>0</v>
      </c>
      <c r="AA45" s="195">
        <v>0</v>
      </c>
      <c r="AB45" s="195">
        <v>0</v>
      </c>
      <c r="AC45" s="195">
        <v>0</v>
      </c>
      <c r="AD45" s="195">
        <v>0</v>
      </c>
      <c r="AE45" s="195">
        <v>0</v>
      </c>
      <c r="AF45" s="195">
        <v>0</v>
      </c>
      <c r="AG45" s="197">
        <f t="shared" si="1"/>
        <v>0</v>
      </c>
    </row>
    <row r="46" spans="1:33" x14ac:dyDescent="0.25">
      <c r="A46" s="85" t="s">
        <v>160</v>
      </c>
      <c r="B46" s="56" t="s">
        <v>159</v>
      </c>
      <c r="C46" s="195">
        <v>0</v>
      </c>
      <c r="D46" s="195">
        <v>0</v>
      </c>
      <c r="E46" s="195">
        <v>0</v>
      </c>
      <c r="F46" s="195">
        <v>0</v>
      </c>
      <c r="G46" s="195">
        <v>0</v>
      </c>
      <c r="H46" s="195">
        <v>0</v>
      </c>
      <c r="I46" s="195">
        <v>0</v>
      </c>
      <c r="J46" s="195">
        <v>0</v>
      </c>
      <c r="K46" s="195">
        <v>0</v>
      </c>
      <c r="L46" s="195">
        <v>0</v>
      </c>
      <c r="M46" s="195">
        <v>0</v>
      </c>
      <c r="N46" s="195">
        <v>0</v>
      </c>
      <c r="O46" s="195">
        <v>0</v>
      </c>
      <c r="P46" s="195">
        <v>0</v>
      </c>
      <c r="Q46" s="195">
        <v>0</v>
      </c>
      <c r="R46" s="196">
        <f t="shared" si="0"/>
        <v>0</v>
      </c>
      <c r="S46" s="195">
        <v>0</v>
      </c>
      <c r="T46" s="195">
        <v>0</v>
      </c>
      <c r="U46" s="195">
        <v>0</v>
      </c>
      <c r="V46" s="195">
        <v>0</v>
      </c>
      <c r="W46" s="195">
        <v>0</v>
      </c>
      <c r="X46" s="195">
        <v>0</v>
      </c>
      <c r="Y46" s="195">
        <v>0</v>
      </c>
      <c r="Z46" s="195">
        <v>0</v>
      </c>
      <c r="AA46" s="195">
        <v>0</v>
      </c>
      <c r="AB46" s="195">
        <v>0</v>
      </c>
      <c r="AC46" s="195">
        <v>0</v>
      </c>
      <c r="AD46" s="195">
        <v>0</v>
      </c>
      <c r="AE46" s="195">
        <v>0</v>
      </c>
      <c r="AF46" s="195">
        <v>0</v>
      </c>
      <c r="AG46" s="197">
        <f t="shared" si="1"/>
        <v>0</v>
      </c>
    </row>
    <row r="47" spans="1:33" ht="31.5" x14ac:dyDescent="0.25">
      <c r="A47" s="85" t="s">
        <v>158</v>
      </c>
      <c r="B47" s="56" t="s">
        <v>157</v>
      </c>
      <c r="C47" s="195">
        <v>0</v>
      </c>
      <c r="D47" s="195">
        <v>0</v>
      </c>
      <c r="E47" s="195">
        <v>0</v>
      </c>
      <c r="F47" s="195">
        <v>0</v>
      </c>
      <c r="G47" s="195">
        <v>0</v>
      </c>
      <c r="H47" s="195">
        <v>0</v>
      </c>
      <c r="I47" s="195">
        <v>0</v>
      </c>
      <c r="J47" s="195">
        <v>0</v>
      </c>
      <c r="K47" s="195">
        <v>0</v>
      </c>
      <c r="L47" s="195">
        <v>0</v>
      </c>
      <c r="M47" s="195">
        <v>0</v>
      </c>
      <c r="N47" s="195">
        <v>0</v>
      </c>
      <c r="O47" s="195">
        <v>0</v>
      </c>
      <c r="P47" s="195">
        <v>0</v>
      </c>
      <c r="Q47" s="195">
        <v>0</v>
      </c>
      <c r="R47" s="196">
        <f t="shared" si="0"/>
        <v>0</v>
      </c>
      <c r="S47" s="195">
        <v>0</v>
      </c>
      <c r="T47" s="195">
        <v>0</v>
      </c>
      <c r="U47" s="195">
        <v>0</v>
      </c>
      <c r="V47" s="195">
        <v>0</v>
      </c>
      <c r="W47" s="195">
        <v>0</v>
      </c>
      <c r="X47" s="195">
        <v>0</v>
      </c>
      <c r="Y47" s="195">
        <v>0</v>
      </c>
      <c r="Z47" s="195">
        <v>0</v>
      </c>
      <c r="AA47" s="195">
        <v>0</v>
      </c>
      <c r="AB47" s="195">
        <v>0</v>
      </c>
      <c r="AC47" s="195">
        <v>0</v>
      </c>
      <c r="AD47" s="195">
        <v>0</v>
      </c>
      <c r="AE47" s="195">
        <v>0</v>
      </c>
      <c r="AF47" s="195">
        <v>0</v>
      </c>
      <c r="AG47" s="197">
        <f t="shared" si="1"/>
        <v>0</v>
      </c>
    </row>
    <row r="48" spans="1:33" ht="31.5" x14ac:dyDescent="0.25">
      <c r="A48" s="85" t="s">
        <v>156</v>
      </c>
      <c r="B48" s="56" t="s">
        <v>155</v>
      </c>
      <c r="C48" s="195">
        <v>0</v>
      </c>
      <c r="D48" s="195">
        <v>0</v>
      </c>
      <c r="E48" s="195">
        <v>0</v>
      </c>
      <c r="F48" s="195">
        <v>0</v>
      </c>
      <c r="G48" s="195">
        <v>0</v>
      </c>
      <c r="H48" s="195">
        <v>0</v>
      </c>
      <c r="I48" s="195">
        <v>0</v>
      </c>
      <c r="J48" s="195">
        <v>0</v>
      </c>
      <c r="K48" s="195">
        <v>0</v>
      </c>
      <c r="L48" s="195">
        <v>0</v>
      </c>
      <c r="M48" s="195">
        <v>0</v>
      </c>
      <c r="N48" s="195">
        <v>0</v>
      </c>
      <c r="O48" s="195">
        <v>0</v>
      </c>
      <c r="P48" s="195">
        <v>0</v>
      </c>
      <c r="Q48" s="195">
        <v>0</v>
      </c>
      <c r="R48" s="196">
        <f t="shared" si="0"/>
        <v>0</v>
      </c>
      <c r="S48" s="195">
        <v>0</v>
      </c>
      <c r="T48" s="195">
        <v>0</v>
      </c>
      <c r="U48" s="195">
        <v>0</v>
      </c>
      <c r="V48" s="195">
        <v>0</v>
      </c>
      <c r="W48" s="195">
        <v>0</v>
      </c>
      <c r="X48" s="195">
        <v>0</v>
      </c>
      <c r="Y48" s="195">
        <v>0</v>
      </c>
      <c r="Z48" s="195">
        <v>0</v>
      </c>
      <c r="AA48" s="195">
        <v>0</v>
      </c>
      <c r="AB48" s="195">
        <v>0</v>
      </c>
      <c r="AC48" s="195">
        <v>0</v>
      </c>
      <c r="AD48" s="195">
        <v>0</v>
      </c>
      <c r="AE48" s="195">
        <v>0</v>
      </c>
      <c r="AF48" s="195">
        <v>0</v>
      </c>
      <c r="AG48" s="197">
        <f t="shared" si="1"/>
        <v>0</v>
      </c>
    </row>
    <row r="49" spans="1:33" x14ac:dyDescent="0.25">
      <c r="A49" s="85" t="s">
        <v>154</v>
      </c>
      <c r="B49" s="56" t="s">
        <v>153</v>
      </c>
      <c r="C49" s="195">
        <v>0</v>
      </c>
      <c r="D49" s="195">
        <v>0</v>
      </c>
      <c r="E49" s="195">
        <v>0</v>
      </c>
      <c r="F49" s="195">
        <v>0</v>
      </c>
      <c r="G49" s="195">
        <v>0</v>
      </c>
      <c r="H49" s="195">
        <v>0</v>
      </c>
      <c r="I49" s="195">
        <v>0</v>
      </c>
      <c r="J49" s="195">
        <v>0</v>
      </c>
      <c r="K49" s="195">
        <v>0</v>
      </c>
      <c r="L49" s="195">
        <v>0</v>
      </c>
      <c r="M49" s="195">
        <v>0</v>
      </c>
      <c r="N49" s="195">
        <v>0</v>
      </c>
      <c r="O49" s="195">
        <v>0</v>
      </c>
      <c r="P49" s="195">
        <v>0</v>
      </c>
      <c r="Q49" s="195">
        <v>0</v>
      </c>
      <c r="R49" s="196">
        <f t="shared" si="0"/>
        <v>0</v>
      </c>
      <c r="S49" s="195">
        <v>0</v>
      </c>
      <c r="T49" s="195">
        <v>0</v>
      </c>
      <c r="U49" s="195">
        <v>0</v>
      </c>
      <c r="V49" s="195">
        <v>0</v>
      </c>
      <c r="W49" s="195">
        <v>0</v>
      </c>
      <c r="X49" s="195">
        <v>0</v>
      </c>
      <c r="Y49" s="195">
        <v>0</v>
      </c>
      <c r="Z49" s="195">
        <v>0</v>
      </c>
      <c r="AA49" s="195">
        <v>0</v>
      </c>
      <c r="AB49" s="195">
        <v>0</v>
      </c>
      <c r="AC49" s="195">
        <v>0</v>
      </c>
      <c r="AD49" s="195">
        <v>0</v>
      </c>
      <c r="AE49" s="195">
        <v>0</v>
      </c>
      <c r="AF49" s="195">
        <v>0</v>
      </c>
      <c r="AG49" s="197">
        <f t="shared" si="1"/>
        <v>0</v>
      </c>
    </row>
    <row r="50" spans="1:33" ht="18.75" x14ac:dyDescent="0.25">
      <c r="A50" s="85" t="s">
        <v>152</v>
      </c>
      <c r="B50" s="84" t="s">
        <v>151</v>
      </c>
      <c r="C50" s="195">
        <v>0</v>
      </c>
      <c r="D50" s="195">
        <v>0</v>
      </c>
      <c r="E50" s="195">
        <v>0</v>
      </c>
      <c r="F50" s="195">
        <v>0</v>
      </c>
      <c r="G50" s="195">
        <v>0</v>
      </c>
      <c r="H50" s="195">
        <v>0</v>
      </c>
      <c r="I50" s="195">
        <v>0</v>
      </c>
      <c r="J50" s="195">
        <v>0</v>
      </c>
      <c r="K50" s="195">
        <v>0</v>
      </c>
      <c r="L50" s="195">
        <v>0</v>
      </c>
      <c r="M50" s="195">
        <v>0</v>
      </c>
      <c r="N50" s="195">
        <v>0</v>
      </c>
      <c r="O50" s="195">
        <v>0</v>
      </c>
      <c r="P50" s="195">
        <v>0</v>
      </c>
      <c r="Q50" s="195">
        <v>0</v>
      </c>
      <c r="R50" s="196">
        <f t="shared" si="0"/>
        <v>0</v>
      </c>
      <c r="S50" s="195">
        <v>0</v>
      </c>
      <c r="T50" s="195">
        <v>0</v>
      </c>
      <c r="U50" s="195">
        <v>0</v>
      </c>
      <c r="V50" s="195">
        <v>0</v>
      </c>
      <c r="W50" s="195">
        <v>0</v>
      </c>
      <c r="X50" s="195">
        <v>0</v>
      </c>
      <c r="Y50" s="195">
        <v>0</v>
      </c>
      <c r="Z50" s="195">
        <v>0</v>
      </c>
      <c r="AA50" s="195">
        <v>0</v>
      </c>
      <c r="AB50" s="195">
        <v>0</v>
      </c>
      <c r="AC50" s="195">
        <v>0</v>
      </c>
      <c r="AD50" s="195">
        <v>0</v>
      </c>
      <c r="AE50" s="195">
        <v>0</v>
      </c>
      <c r="AF50" s="195">
        <v>0</v>
      </c>
      <c r="AG50" s="197">
        <f t="shared" si="1"/>
        <v>0</v>
      </c>
    </row>
    <row r="51" spans="1:33" ht="35.25" customHeight="1" x14ac:dyDescent="0.25">
      <c r="A51" s="88" t="s">
        <v>60</v>
      </c>
      <c r="B51" s="87" t="s">
        <v>150</v>
      </c>
      <c r="C51" s="195">
        <v>0</v>
      </c>
      <c r="D51" s="195">
        <v>0</v>
      </c>
      <c r="E51" s="195">
        <v>0</v>
      </c>
      <c r="F51" s="195">
        <v>0</v>
      </c>
      <c r="G51" s="195">
        <v>0</v>
      </c>
      <c r="H51" s="195">
        <v>0</v>
      </c>
      <c r="I51" s="195">
        <v>0</v>
      </c>
      <c r="J51" s="195">
        <v>0</v>
      </c>
      <c r="K51" s="195">
        <v>0</v>
      </c>
      <c r="L51" s="195">
        <v>0</v>
      </c>
      <c r="M51" s="195">
        <v>0</v>
      </c>
      <c r="N51" s="195">
        <v>0</v>
      </c>
      <c r="O51" s="195">
        <v>0</v>
      </c>
      <c r="P51" s="195">
        <v>0</v>
      </c>
      <c r="Q51" s="195">
        <v>0</v>
      </c>
      <c r="R51" s="196">
        <f t="shared" si="0"/>
        <v>0</v>
      </c>
      <c r="S51" s="195">
        <v>0</v>
      </c>
      <c r="T51" s="195">
        <v>0</v>
      </c>
      <c r="U51" s="195">
        <v>0</v>
      </c>
      <c r="V51" s="195">
        <v>0</v>
      </c>
      <c r="W51" s="195">
        <v>0</v>
      </c>
      <c r="X51" s="195">
        <v>0</v>
      </c>
      <c r="Y51" s="195">
        <v>0</v>
      </c>
      <c r="Z51" s="195">
        <v>0</v>
      </c>
      <c r="AA51" s="195">
        <v>0</v>
      </c>
      <c r="AB51" s="195">
        <v>0</v>
      </c>
      <c r="AC51" s="195">
        <v>0</v>
      </c>
      <c r="AD51" s="195">
        <v>0</v>
      </c>
      <c r="AE51" s="195">
        <v>0</v>
      </c>
      <c r="AF51" s="195">
        <v>0</v>
      </c>
      <c r="AG51" s="197">
        <f t="shared" si="1"/>
        <v>0</v>
      </c>
    </row>
    <row r="52" spans="1:33" x14ac:dyDescent="0.25">
      <c r="A52" s="85" t="s">
        <v>149</v>
      </c>
      <c r="B52" s="56" t="s">
        <v>148</v>
      </c>
      <c r="C52" s="195">
        <v>0</v>
      </c>
      <c r="D52" s="195">
        <v>0</v>
      </c>
      <c r="E52" s="195">
        <v>0</v>
      </c>
      <c r="F52" s="195">
        <v>0</v>
      </c>
      <c r="G52" s="195">
        <v>0</v>
      </c>
      <c r="H52" s="195">
        <v>0</v>
      </c>
      <c r="I52" s="195">
        <v>0</v>
      </c>
      <c r="J52" s="195">
        <v>0</v>
      </c>
      <c r="K52" s="195">
        <v>0</v>
      </c>
      <c r="L52" s="195">
        <v>0</v>
      </c>
      <c r="M52" s="195">
        <v>0</v>
      </c>
      <c r="N52" s="195">
        <v>0</v>
      </c>
      <c r="O52" s="195">
        <v>0</v>
      </c>
      <c r="P52" s="195">
        <v>0</v>
      </c>
      <c r="Q52" s="195">
        <v>0</v>
      </c>
      <c r="R52" s="196">
        <f t="shared" si="0"/>
        <v>0</v>
      </c>
      <c r="S52" s="195">
        <v>0</v>
      </c>
      <c r="T52" s="195">
        <v>0</v>
      </c>
      <c r="U52" s="195">
        <v>0</v>
      </c>
      <c r="V52" s="195">
        <v>0</v>
      </c>
      <c r="W52" s="195">
        <v>0</v>
      </c>
      <c r="X52" s="195">
        <v>0</v>
      </c>
      <c r="Y52" s="195">
        <v>0</v>
      </c>
      <c r="Z52" s="195">
        <v>0</v>
      </c>
      <c r="AA52" s="195">
        <v>0</v>
      </c>
      <c r="AB52" s="195">
        <v>0</v>
      </c>
      <c r="AC52" s="195">
        <v>0</v>
      </c>
      <c r="AD52" s="195">
        <v>0</v>
      </c>
      <c r="AE52" s="195">
        <v>0</v>
      </c>
      <c r="AF52" s="195">
        <v>0</v>
      </c>
      <c r="AG52" s="197">
        <f t="shared" si="1"/>
        <v>0</v>
      </c>
    </row>
    <row r="53" spans="1:33" x14ac:dyDescent="0.25">
      <c r="A53" s="85" t="s">
        <v>147</v>
      </c>
      <c r="B53" s="56" t="s">
        <v>141</v>
      </c>
      <c r="C53" s="195">
        <v>0</v>
      </c>
      <c r="D53" s="195">
        <v>0</v>
      </c>
      <c r="E53" s="195">
        <v>0</v>
      </c>
      <c r="F53" s="195">
        <v>0</v>
      </c>
      <c r="G53" s="195">
        <v>0</v>
      </c>
      <c r="H53" s="195">
        <v>0</v>
      </c>
      <c r="I53" s="195">
        <v>0</v>
      </c>
      <c r="J53" s="195">
        <v>0</v>
      </c>
      <c r="K53" s="195">
        <v>0</v>
      </c>
      <c r="L53" s="195">
        <v>0</v>
      </c>
      <c r="M53" s="195">
        <v>0</v>
      </c>
      <c r="N53" s="195">
        <v>0</v>
      </c>
      <c r="O53" s="195">
        <v>0</v>
      </c>
      <c r="P53" s="195">
        <v>0</v>
      </c>
      <c r="Q53" s="195">
        <v>0</v>
      </c>
      <c r="R53" s="196">
        <f t="shared" si="0"/>
        <v>0</v>
      </c>
      <c r="S53" s="195">
        <v>0</v>
      </c>
      <c r="T53" s="195">
        <v>0</v>
      </c>
      <c r="U53" s="195">
        <v>0</v>
      </c>
      <c r="V53" s="195">
        <v>0</v>
      </c>
      <c r="W53" s="195">
        <v>0</v>
      </c>
      <c r="X53" s="195">
        <v>0</v>
      </c>
      <c r="Y53" s="195">
        <v>0</v>
      </c>
      <c r="Z53" s="195">
        <v>0</v>
      </c>
      <c r="AA53" s="195">
        <v>0</v>
      </c>
      <c r="AB53" s="195">
        <v>0</v>
      </c>
      <c r="AC53" s="195">
        <v>0</v>
      </c>
      <c r="AD53" s="195">
        <v>0</v>
      </c>
      <c r="AE53" s="195">
        <v>0</v>
      </c>
      <c r="AF53" s="195">
        <v>0</v>
      </c>
      <c r="AG53" s="197">
        <f t="shared" si="1"/>
        <v>0</v>
      </c>
    </row>
    <row r="54" spans="1:33" x14ac:dyDescent="0.25">
      <c r="A54" s="85" t="s">
        <v>146</v>
      </c>
      <c r="B54" s="84" t="s">
        <v>140</v>
      </c>
      <c r="C54" s="195">
        <v>0</v>
      </c>
      <c r="D54" s="195">
        <v>0</v>
      </c>
      <c r="E54" s="195">
        <v>0</v>
      </c>
      <c r="F54" s="195">
        <v>0</v>
      </c>
      <c r="G54" s="195">
        <v>0</v>
      </c>
      <c r="H54" s="195">
        <v>0</v>
      </c>
      <c r="I54" s="195">
        <v>0</v>
      </c>
      <c r="J54" s="195">
        <v>0</v>
      </c>
      <c r="K54" s="195">
        <v>0</v>
      </c>
      <c r="L54" s="195">
        <v>0</v>
      </c>
      <c r="M54" s="195">
        <v>0</v>
      </c>
      <c r="N54" s="195">
        <v>0</v>
      </c>
      <c r="O54" s="195">
        <v>0</v>
      </c>
      <c r="P54" s="195">
        <v>0</v>
      </c>
      <c r="Q54" s="195">
        <v>0</v>
      </c>
      <c r="R54" s="196">
        <f t="shared" si="0"/>
        <v>0</v>
      </c>
      <c r="S54" s="195">
        <v>0</v>
      </c>
      <c r="T54" s="195">
        <v>0</v>
      </c>
      <c r="U54" s="195">
        <v>0</v>
      </c>
      <c r="V54" s="195">
        <v>0</v>
      </c>
      <c r="W54" s="195">
        <v>0</v>
      </c>
      <c r="X54" s="195">
        <v>0</v>
      </c>
      <c r="Y54" s="195">
        <v>0</v>
      </c>
      <c r="Z54" s="195">
        <v>0</v>
      </c>
      <c r="AA54" s="195">
        <v>0</v>
      </c>
      <c r="AB54" s="195">
        <v>0</v>
      </c>
      <c r="AC54" s="195">
        <v>0</v>
      </c>
      <c r="AD54" s="195">
        <v>0</v>
      </c>
      <c r="AE54" s="195">
        <v>0</v>
      </c>
      <c r="AF54" s="195">
        <v>0</v>
      </c>
      <c r="AG54" s="197">
        <f t="shared" si="1"/>
        <v>0</v>
      </c>
    </row>
    <row r="55" spans="1:33" x14ac:dyDescent="0.25">
      <c r="A55" s="85" t="s">
        <v>145</v>
      </c>
      <c r="B55" s="84" t="s">
        <v>139</v>
      </c>
      <c r="C55" s="195">
        <v>0</v>
      </c>
      <c r="D55" s="195">
        <v>0</v>
      </c>
      <c r="E55" s="195">
        <v>0</v>
      </c>
      <c r="F55" s="195">
        <v>0</v>
      </c>
      <c r="G55" s="195">
        <v>0</v>
      </c>
      <c r="H55" s="195">
        <v>0</v>
      </c>
      <c r="I55" s="195">
        <v>0</v>
      </c>
      <c r="J55" s="195">
        <v>0</v>
      </c>
      <c r="K55" s="195">
        <v>0</v>
      </c>
      <c r="L55" s="195">
        <v>0</v>
      </c>
      <c r="M55" s="195">
        <v>0</v>
      </c>
      <c r="N55" s="195">
        <v>0</v>
      </c>
      <c r="O55" s="195">
        <v>0</v>
      </c>
      <c r="P55" s="195">
        <v>0</v>
      </c>
      <c r="Q55" s="195">
        <v>0</v>
      </c>
      <c r="R55" s="196">
        <f t="shared" si="0"/>
        <v>0</v>
      </c>
      <c r="S55" s="195">
        <v>0</v>
      </c>
      <c r="T55" s="195">
        <v>0</v>
      </c>
      <c r="U55" s="195">
        <v>0</v>
      </c>
      <c r="V55" s="195">
        <v>0</v>
      </c>
      <c r="W55" s="195">
        <v>0</v>
      </c>
      <c r="X55" s="195">
        <v>0</v>
      </c>
      <c r="Y55" s="195">
        <v>0</v>
      </c>
      <c r="Z55" s="195">
        <v>0</v>
      </c>
      <c r="AA55" s="195">
        <v>0</v>
      </c>
      <c r="AB55" s="195">
        <v>0</v>
      </c>
      <c r="AC55" s="195">
        <v>0</v>
      </c>
      <c r="AD55" s="195">
        <v>0</v>
      </c>
      <c r="AE55" s="195">
        <v>0</v>
      </c>
      <c r="AF55" s="195">
        <v>0</v>
      </c>
      <c r="AG55" s="197">
        <f t="shared" si="1"/>
        <v>0</v>
      </c>
    </row>
    <row r="56" spans="1:33" x14ac:dyDescent="0.25">
      <c r="A56" s="85" t="s">
        <v>144</v>
      </c>
      <c r="B56" s="84" t="s">
        <v>138</v>
      </c>
      <c r="C56" s="195">
        <v>0</v>
      </c>
      <c r="D56" s="195">
        <v>0</v>
      </c>
      <c r="E56" s="195">
        <v>0</v>
      </c>
      <c r="F56" s="195">
        <v>0</v>
      </c>
      <c r="G56" s="195">
        <v>0</v>
      </c>
      <c r="H56" s="195">
        <v>0</v>
      </c>
      <c r="I56" s="195">
        <v>0</v>
      </c>
      <c r="J56" s="195">
        <v>0</v>
      </c>
      <c r="K56" s="195">
        <v>0</v>
      </c>
      <c r="L56" s="195">
        <v>0</v>
      </c>
      <c r="M56" s="195">
        <v>0</v>
      </c>
      <c r="N56" s="195">
        <v>0</v>
      </c>
      <c r="O56" s="195">
        <v>0</v>
      </c>
      <c r="P56" s="195">
        <v>0</v>
      </c>
      <c r="Q56" s="195">
        <v>0</v>
      </c>
      <c r="R56" s="196">
        <f t="shared" si="0"/>
        <v>0</v>
      </c>
      <c r="S56" s="195">
        <v>0</v>
      </c>
      <c r="T56" s="195">
        <v>0</v>
      </c>
      <c r="U56" s="195">
        <v>0</v>
      </c>
      <c r="V56" s="195">
        <v>0</v>
      </c>
      <c r="W56" s="195">
        <v>0</v>
      </c>
      <c r="X56" s="195">
        <v>0</v>
      </c>
      <c r="Y56" s="195">
        <v>0</v>
      </c>
      <c r="Z56" s="195">
        <v>0</v>
      </c>
      <c r="AA56" s="195">
        <v>0</v>
      </c>
      <c r="AB56" s="195">
        <v>0</v>
      </c>
      <c r="AC56" s="195">
        <v>0</v>
      </c>
      <c r="AD56" s="195">
        <v>0</v>
      </c>
      <c r="AE56" s="195">
        <v>0</v>
      </c>
      <c r="AF56" s="195">
        <v>0</v>
      </c>
      <c r="AG56" s="197">
        <f t="shared" si="1"/>
        <v>0</v>
      </c>
    </row>
    <row r="57" spans="1:33" ht="18.75" x14ac:dyDescent="0.25">
      <c r="A57" s="85" t="s">
        <v>143</v>
      </c>
      <c r="B57" s="84" t="s">
        <v>137</v>
      </c>
      <c r="C57" s="195">
        <v>0</v>
      </c>
      <c r="D57" s="195">
        <v>0</v>
      </c>
      <c r="E57" s="195">
        <v>0</v>
      </c>
      <c r="F57" s="195">
        <v>0</v>
      </c>
      <c r="G57" s="195">
        <v>0</v>
      </c>
      <c r="H57" s="195">
        <v>0</v>
      </c>
      <c r="I57" s="195">
        <v>0</v>
      </c>
      <c r="J57" s="195">
        <v>0</v>
      </c>
      <c r="K57" s="195">
        <v>0</v>
      </c>
      <c r="L57" s="195">
        <v>0</v>
      </c>
      <c r="M57" s="195">
        <v>0</v>
      </c>
      <c r="N57" s="195">
        <v>0</v>
      </c>
      <c r="O57" s="195">
        <v>0</v>
      </c>
      <c r="P57" s="195">
        <v>0</v>
      </c>
      <c r="Q57" s="195">
        <v>0</v>
      </c>
      <c r="R57" s="196">
        <f t="shared" si="0"/>
        <v>0</v>
      </c>
      <c r="S57" s="195">
        <v>0</v>
      </c>
      <c r="T57" s="195">
        <v>0</v>
      </c>
      <c r="U57" s="195">
        <v>0</v>
      </c>
      <c r="V57" s="195">
        <v>0</v>
      </c>
      <c r="W57" s="195">
        <v>0</v>
      </c>
      <c r="X57" s="195">
        <v>0</v>
      </c>
      <c r="Y57" s="195">
        <v>0</v>
      </c>
      <c r="Z57" s="195">
        <v>0</v>
      </c>
      <c r="AA57" s="195">
        <v>0</v>
      </c>
      <c r="AB57" s="195">
        <v>0</v>
      </c>
      <c r="AC57" s="195">
        <v>0</v>
      </c>
      <c r="AD57" s="195">
        <v>0</v>
      </c>
      <c r="AE57" s="195">
        <v>0</v>
      </c>
      <c r="AF57" s="195">
        <v>0</v>
      </c>
      <c r="AG57" s="197">
        <f t="shared" si="1"/>
        <v>0</v>
      </c>
    </row>
    <row r="58" spans="1:33" ht="36.75" customHeight="1" x14ac:dyDescent="0.25">
      <c r="A58" s="88" t="s">
        <v>59</v>
      </c>
      <c r="B58" s="112" t="s">
        <v>245</v>
      </c>
      <c r="C58" s="195">
        <v>0</v>
      </c>
      <c r="D58" s="195">
        <v>0</v>
      </c>
      <c r="E58" s="195">
        <v>0</v>
      </c>
      <c r="F58" s="195">
        <v>0</v>
      </c>
      <c r="G58" s="195">
        <v>0</v>
      </c>
      <c r="H58" s="195">
        <v>0</v>
      </c>
      <c r="I58" s="195">
        <v>0</v>
      </c>
      <c r="J58" s="195">
        <v>0</v>
      </c>
      <c r="K58" s="195">
        <v>0</v>
      </c>
      <c r="L58" s="195">
        <v>0</v>
      </c>
      <c r="M58" s="195">
        <v>0</v>
      </c>
      <c r="N58" s="195">
        <v>0</v>
      </c>
      <c r="O58" s="195">
        <v>0</v>
      </c>
      <c r="P58" s="195">
        <v>0</v>
      </c>
      <c r="Q58" s="195">
        <v>0</v>
      </c>
      <c r="R58" s="196">
        <f t="shared" si="0"/>
        <v>0</v>
      </c>
      <c r="S58" s="195">
        <v>0</v>
      </c>
      <c r="T58" s="195">
        <v>0</v>
      </c>
      <c r="U58" s="195">
        <v>0</v>
      </c>
      <c r="V58" s="195">
        <v>0</v>
      </c>
      <c r="W58" s="195">
        <v>0</v>
      </c>
      <c r="X58" s="195">
        <v>0</v>
      </c>
      <c r="Y58" s="195">
        <v>0</v>
      </c>
      <c r="Z58" s="195">
        <v>0</v>
      </c>
      <c r="AA58" s="195">
        <v>0</v>
      </c>
      <c r="AB58" s="195">
        <v>0</v>
      </c>
      <c r="AC58" s="195">
        <v>0</v>
      </c>
      <c r="AD58" s="195">
        <v>0</v>
      </c>
      <c r="AE58" s="195">
        <v>0</v>
      </c>
      <c r="AF58" s="195">
        <v>0</v>
      </c>
      <c r="AG58" s="197">
        <f t="shared" si="1"/>
        <v>0</v>
      </c>
    </row>
    <row r="59" spans="1:33" x14ac:dyDescent="0.25">
      <c r="A59" s="88" t="s">
        <v>57</v>
      </c>
      <c r="B59" s="87" t="s">
        <v>142</v>
      </c>
      <c r="C59" s="195">
        <v>0</v>
      </c>
      <c r="D59" s="195">
        <v>0</v>
      </c>
      <c r="E59" s="195">
        <v>0</v>
      </c>
      <c r="F59" s="195">
        <v>0</v>
      </c>
      <c r="G59" s="195">
        <v>0</v>
      </c>
      <c r="H59" s="195">
        <v>0</v>
      </c>
      <c r="I59" s="195">
        <v>0</v>
      </c>
      <c r="J59" s="195">
        <v>0</v>
      </c>
      <c r="K59" s="195">
        <v>0</v>
      </c>
      <c r="L59" s="195">
        <v>0</v>
      </c>
      <c r="M59" s="195">
        <v>0</v>
      </c>
      <c r="N59" s="195">
        <v>0</v>
      </c>
      <c r="O59" s="195">
        <v>0</v>
      </c>
      <c r="P59" s="195">
        <v>0</v>
      </c>
      <c r="Q59" s="195">
        <v>0</v>
      </c>
      <c r="R59" s="196">
        <f t="shared" si="0"/>
        <v>0</v>
      </c>
      <c r="S59" s="195">
        <v>0</v>
      </c>
      <c r="T59" s="195">
        <v>0</v>
      </c>
      <c r="U59" s="195">
        <v>0</v>
      </c>
      <c r="V59" s="195">
        <v>0</v>
      </c>
      <c r="W59" s="195">
        <v>0</v>
      </c>
      <c r="X59" s="195">
        <v>0</v>
      </c>
      <c r="Y59" s="195">
        <v>0</v>
      </c>
      <c r="Z59" s="195">
        <v>0</v>
      </c>
      <c r="AA59" s="195">
        <v>0</v>
      </c>
      <c r="AB59" s="195">
        <v>0</v>
      </c>
      <c r="AC59" s="195">
        <v>0</v>
      </c>
      <c r="AD59" s="195">
        <v>0</v>
      </c>
      <c r="AE59" s="195">
        <v>0</v>
      </c>
      <c r="AF59" s="195">
        <v>0</v>
      </c>
      <c r="AG59" s="197">
        <f t="shared" si="1"/>
        <v>0</v>
      </c>
    </row>
    <row r="60" spans="1:33" x14ac:dyDescent="0.25">
      <c r="A60" s="85" t="s">
        <v>239</v>
      </c>
      <c r="B60" s="86" t="s">
        <v>163</v>
      </c>
      <c r="C60" s="195">
        <v>0</v>
      </c>
      <c r="D60" s="195">
        <v>0</v>
      </c>
      <c r="E60" s="195">
        <v>0</v>
      </c>
      <c r="F60" s="195">
        <v>0</v>
      </c>
      <c r="G60" s="195">
        <v>0</v>
      </c>
      <c r="H60" s="195">
        <v>0</v>
      </c>
      <c r="I60" s="195">
        <v>0</v>
      </c>
      <c r="J60" s="195">
        <v>0</v>
      </c>
      <c r="K60" s="195">
        <v>0</v>
      </c>
      <c r="L60" s="195">
        <v>0</v>
      </c>
      <c r="M60" s="195">
        <v>0</v>
      </c>
      <c r="N60" s="195">
        <v>0</v>
      </c>
      <c r="O60" s="195">
        <v>0</v>
      </c>
      <c r="P60" s="195">
        <v>0</v>
      </c>
      <c r="Q60" s="195">
        <v>0</v>
      </c>
      <c r="R60" s="196">
        <f t="shared" si="0"/>
        <v>0</v>
      </c>
      <c r="S60" s="195">
        <v>0</v>
      </c>
      <c r="T60" s="195">
        <v>0</v>
      </c>
      <c r="U60" s="195">
        <v>0</v>
      </c>
      <c r="V60" s="195">
        <v>0</v>
      </c>
      <c r="W60" s="195">
        <v>0</v>
      </c>
      <c r="X60" s="195">
        <v>0</v>
      </c>
      <c r="Y60" s="195">
        <v>0</v>
      </c>
      <c r="Z60" s="195">
        <v>0</v>
      </c>
      <c r="AA60" s="195">
        <v>0</v>
      </c>
      <c r="AB60" s="195">
        <v>0</v>
      </c>
      <c r="AC60" s="195">
        <v>0</v>
      </c>
      <c r="AD60" s="195">
        <v>0</v>
      </c>
      <c r="AE60" s="195">
        <v>0</v>
      </c>
      <c r="AF60" s="195">
        <v>0</v>
      </c>
      <c r="AG60" s="197">
        <f t="shared" si="1"/>
        <v>0</v>
      </c>
    </row>
    <row r="61" spans="1:33" x14ac:dyDescent="0.25">
      <c r="A61" s="85" t="s">
        <v>240</v>
      </c>
      <c r="B61" s="86" t="s">
        <v>161</v>
      </c>
      <c r="C61" s="195">
        <v>0</v>
      </c>
      <c r="D61" s="195">
        <v>0</v>
      </c>
      <c r="E61" s="195">
        <v>0</v>
      </c>
      <c r="F61" s="195">
        <v>0</v>
      </c>
      <c r="G61" s="195">
        <v>0</v>
      </c>
      <c r="H61" s="195">
        <v>0</v>
      </c>
      <c r="I61" s="195">
        <v>0</v>
      </c>
      <c r="J61" s="195">
        <v>0</v>
      </c>
      <c r="K61" s="195">
        <v>0</v>
      </c>
      <c r="L61" s="195">
        <v>0</v>
      </c>
      <c r="M61" s="195">
        <v>0</v>
      </c>
      <c r="N61" s="195">
        <v>0</v>
      </c>
      <c r="O61" s="195">
        <v>0</v>
      </c>
      <c r="P61" s="195">
        <v>0</v>
      </c>
      <c r="Q61" s="195">
        <v>0</v>
      </c>
      <c r="R61" s="196">
        <f t="shared" si="0"/>
        <v>0</v>
      </c>
      <c r="S61" s="195">
        <v>0</v>
      </c>
      <c r="T61" s="195">
        <v>0</v>
      </c>
      <c r="U61" s="195">
        <v>0</v>
      </c>
      <c r="V61" s="195">
        <v>0</v>
      </c>
      <c r="W61" s="195">
        <v>0</v>
      </c>
      <c r="X61" s="195">
        <v>0</v>
      </c>
      <c r="Y61" s="195">
        <v>0</v>
      </c>
      <c r="Z61" s="195">
        <v>0</v>
      </c>
      <c r="AA61" s="195">
        <v>0</v>
      </c>
      <c r="AB61" s="195">
        <v>0</v>
      </c>
      <c r="AC61" s="195">
        <v>0</v>
      </c>
      <c r="AD61" s="195">
        <v>0</v>
      </c>
      <c r="AE61" s="195">
        <v>0</v>
      </c>
      <c r="AF61" s="195">
        <v>0</v>
      </c>
      <c r="AG61" s="197">
        <f t="shared" si="1"/>
        <v>0</v>
      </c>
    </row>
    <row r="62" spans="1:33" x14ac:dyDescent="0.25">
      <c r="A62" s="85" t="s">
        <v>241</v>
      </c>
      <c r="B62" s="86" t="s">
        <v>159</v>
      </c>
      <c r="C62" s="195">
        <v>0</v>
      </c>
      <c r="D62" s="195">
        <v>0</v>
      </c>
      <c r="E62" s="195">
        <v>0</v>
      </c>
      <c r="F62" s="195">
        <v>0</v>
      </c>
      <c r="G62" s="195">
        <v>0</v>
      </c>
      <c r="H62" s="195">
        <v>0</v>
      </c>
      <c r="I62" s="195">
        <v>0</v>
      </c>
      <c r="J62" s="195">
        <v>0</v>
      </c>
      <c r="K62" s="195">
        <v>0</v>
      </c>
      <c r="L62" s="195">
        <v>0</v>
      </c>
      <c r="M62" s="195">
        <v>0</v>
      </c>
      <c r="N62" s="195">
        <v>0</v>
      </c>
      <c r="O62" s="195">
        <v>0</v>
      </c>
      <c r="P62" s="195">
        <v>0</v>
      </c>
      <c r="Q62" s="195">
        <v>0</v>
      </c>
      <c r="R62" s="196">
        <f t="shared" si="0"/>
        <v>0</v>
      </c>
      <c r="S62" s="195">
        <v>0</v>
      </c>
      <c r="T62" s="195">
        <v>0</v>
      </c>
      <c r="U62" s="195">
        <v>0</v>
      </c>
      <c r="V62" s="195">
        <v>0</v>
      </c>
      <c r="W62" s="195">
        <v>0</v>
      </c>
      <c r="X62" s="195">
        <v>0</v>
      </c>
      <c r="Y62" s="195">
        <v>0</v>
      </c>
      <c r="Z62" s="195">
        <v>0</v>
      </c>
      <c r="AA62" s="195">
        <v>0</v>
      </c>
      <c r="AB62" s="195">
        <v>0</v>
      </c>
      <c r="AC62" s="195">
        <v>0</v>
      </c>
      <c r="AD62" s="195">
        <v>0</v>
      </c>
      <c r="AE62" s="195">
        <v>0</v>
      </c>
      <c r="AF62" s="195">
        <v>0</v>
      </c>
      <c r="AG62" s="197">
        <f t="shared" si="1"/>
        <v>0</v>
      </c>
    </row>
    <row r="63" spans="1:33" x14ac:dyDescent="0.25">
      <c r="A63" s="85" t="s">
        <v>242</v>
      </c>
      <c r="B63" s="86" t="s">
        <v>244</v>
      </c>
      <c r="C63" s="195">
        <v>0</v>
      </c>
      <c r="D63" s="195">
        <v>0</v>
      </c>
      <c r="E63" s="195">
        <v>0</v>
      </c>
      <c r="F63" s="195">
        <v>0</v>
      </c>
      <c r="G63" s="195">
        <v>0</v>
      </c>
      <c r="H63" s="195">
        <v>0</v>
      </c>
      <c r="I63" s="195">
        <v>0</v>
      </c>
      <c r="J63" s="195">
        <v>0</v>
      </c>
      <c r="K63" s="195">
        <v>0</v>
      </c>
      <c r="L63" s="195">
        <v>0</v>
      </c>
      <c r="M63" s="195">
        <v>0</v>
      </c>
      <c r="N63" s="195">
        <v>0</v>
      </c>
      <c r="O63" s="195">
        <v>0</v>
      </c>
      <c r="P63" s="195">
        <v>0</v>
      </c>
      <c r="Q63" s="195">
        <v>0</v>
      </c>
      <c r="R63" s="196">
        <f t="shared" si="0"/>
        <v>0</v>
      </c>
      <c r="S63" s="195">
        <v>0</v>
      </c>
      <c r="T63" s="195">
        <v>0</v>
      </c>
      <c r="U63" s="195">
        <v>0</v>
      </c>
      <c r="V63" s="195">
        <v>0</v>
      </c>
      <c r="W63" s="195">
        <v>0</v>
      </c>
      <c r="X63" s="195">
        <v>0</v>
      </c>
      <c r="Y63" s="195">
        <v>0</v>
      </c>
      <c r="Z63" s="195">
        <v>0</v>
      </c>
      <c r="AA63" s="195">
        <v>0</v>
      </c>
      <c r="AB63" s="195">
        <v>0</v>
      </c>
      <c r="AC63" s="195">
        <v>0</v>
      </c>
      <c r="AD63" s="195">
        <v>0</v>
      </c>
      <c r="AE63" s="195">
        <v>0</v>
      </c>
      <c r="AF63" s="195">
        <v>0</v>
      </c>
      <c r="AG63" s="197">
        <f t="shared" si="1"/>
        <v>0</v>
      </c>
    </row>
    <row r="64" spans="1:33" ht="18.75" x14ac:dyDescent="0.25">
      <c r="A64" s="85" t="s">
        <v>243</v>
      </c>
      <c r="B64" s="84" t="s">
        <v>137</v>
      </c>
      <c r="C64" s="195">
        <v>0</v>
      </c>
      <c r="D64" s="195">
        <v>0</v>
      </c>
      <c r="E64" s="195">
        <v>0</v>
      </c>
      <c r="F64" s="195">
        <v>0</v>
      </c>
      <c r="G64" s="195">
        <v>0</v>
      </c>
      <c r="H64" s="195">
        <v>0</v>
      </c>
      <c r="I64" s="195">
        <v>0</v>
      </c>
      <c r="J64" s="195">
        <v>0</v>
      </c>
      <c r="K64" s="195">
        <v>0</v>
      </c>
      <c r="L64" s="195">
        <v>0</v>
      </c>
      <c r="M64" s="195">
        <v>0</v>
      </c>
      <c r="N64" s="195">
        <v>0</v>
      </c>
      <c r="O64" s="195">
        <v>0</v>
      </c>
      <c r="P64" s="195">
        <v>0</v>
      </c>
      <c r="Q64" s="195">
        <v>0</v>
      </c>
      <c r="R64" s="196">
        <f t="shared" si="0"/>
        <v>0</v>
      </c>
      <c r="S64" s="195">
        <v>0</v>
      </c>
      <c r="T64" s="195">
        <v>0</v>
      </c>
      <c r="U64" s="195">
        <v>0</v>
      </c>
      <c r="V64" s="195">
        <v>0</v>
      </c>
      <c r="W64" s="195">
        <v>0</v>
      </c>
      <c r="X64" s="195">
        <v>0</v>
      </c>
      <c r="Y64" s="195">
        <v>0</v>
      </c>
      <c r="Z64" s="195">
        <v>0</v>
      </c>
      <c r="AA64" s="195">
        <v>0</v>
      </c>
      <c r="AB64" s="195">
        <v>0</v>
      </c>
      <c r="AC64" s="195">
        <v>0</v>
      </c>
      <c r="AD64" s="195">
        <v>0</v>
      </c>
      <c r="AE64" s="195">
        <v>0</v>
      </c>
      <c r="AF64" s="195">
        <v>0</v>
      </c>
      <c r="AG64" s="197">
        <f t="shared" si="1"/>
        <v>0</v>
      </c>
    </row>
    <row r="65" spans="1:32" x14ac:dyDescent="0.25">
      <c r="A65" s="81"/>
      <c r="B65" s="82"/>
      <c r="C65" s="82"/>
      <c r="D65" s="82"/>
      <c r="E65" s="82"/>
      <c r="F65" s="82"/>
      <c r="G65" s="82"/>
      <c r="H65" s="82"/>
      <c r="I65" s="82"/>
      <c r="J65" s="82"/>
      <c r="K65" s="82"/>
      <c r="L65" s="81"/>
      <c r="M65" s="81"/>
      <c r="N65" s="72"/>
      <c r="O65" s="72"/>
      <c r="P65" s="72"/>
      <c r="Q65" s="72"/>
      <c r="R65" s="72"/>
      <c r="S65" s="72"/>
      <c r="T65" s="72"/>
      <c r="U65" s="72"/>
      <c r="V65" s="72"/>
      <c r="W65" s="72"/>
      <c r="X65" s="72"/>
      <c r="Y65" s="72"/>
      <c r="Z65" s="72"/>
      <c r="AA65" s="72"/>
      <c r="AB65" s="72"/>
      <c r="AC65" s="72"/>
      <c r="AD65" s="72"/>
      <c r="AE65" s="72"/>
      <c r="AF65" s="72"/>
    </row>
    <row r="66" spans="1:32" ht="54" customHeight="1" x14ac:dyDescent="0.25">
      <c r="A66" s="72"/>
      <c r="B66" s="396"/>
      <c r="C66" s="396"/>
      <c r="D66" s="396"/>
      <c r="E66" s="396"/>
      <c r="F66" s="396"/>
      <c r="G66" s="396"/>
      <c r="H66" s="396"/>
      <c r="I66" s="396"/>
      <c r="J66" s="76"/>
      <c r="K66" s="76"/>
      <c r="L66" s="80"/>
      <c r="M66" s="80"/>
      <c r="N66" s="80"/>
      <c r="O66" s="80"/>
      <c r="P66" s="80"/>
      <c r="Q66" s="80"/>
      <c r="R66" s="80"/>
      <c r="S66" s="80"/>
      <c r="T66" s="80"/>
      <c r="U66" s="80"/>
      <c r="V66" s="80"/>
      <c r="W66" s="80"/>
      <c r="X66" s="80"/>
      <c r="Y66" s="80"/>
      <c r="Z66" s="80"/>
      <c r="AA66" s="80"/>
      <c r="AB66" s="80"/>
      <c r="AC66" s="80"/>
      <c r="AD66" s="80"/>
      <c r="AE66" s="80"/>
      <c r="AF66" s="80"/>
    </row>
    <row r="67" spans="1:32" x14ac:dyDescent="0.25">
      <c r="A67" s="72"/>
      <c r="B67" s="72"/>
      <c r="C67" s="72"/>
      <c r="D67" s="72"/>
      <c r="E67" s="72"/>
      <c r="F67" s="72"/>
      <c r="L67" s="72"/>
      <c r="M67" s="72"/>
      <c r="N67" s="72"/>
      <c r="O67" s="72"/>
      <c r="P67" s="72"/>
      <c r="Q67" s="72"/>
      <c r="R67" s="72"/>
      <c r="S67" s="72"/>
      <c r="T67" s="72"/>
      <c r="U67" s="72"/>
      <c r="V67" s="72"/>
      <c r="W67" s="72"/>
      <c r="X67" s="72"/>
      <c r="Y67" s="72"/>
      <c r="Z67" s="72"/>
      <c r="AA67" s="72"/>
      <c r="AB67" s="72"/>
      <c r="AC67" s="72"/>
      <c r="AD67" s="72"/>
      <c r="AE67" s="72"/>
      <c r="AF67" s="72"/>
    </row>
    <row r="68" spans="1:32" ht="50.25" customHeight="1" x14ac:dyDescent="0.25">
      <c r="A68" s="72"/>
      <c r="B68" s="397"/>
      <c r="C68" s="397"/>
      <c r="D68" s="397"/>
      <c r="E68" s="397"/>
      <c r="F68" s="397"/>
      <c r="G68" s="397"/>
      <c r="H68" s="397"/>
      <c r="I68" s="397"/>
      <c r="J68" s="77"/>
      <c r="K68" s="77"/>
      <c r="L68" s="72"/>
      <c r="M68" s="72"/>
      <c r="N68" s="72"/>
      <c r="O68" s="72"/>
      <c r="P68" s="72"/>
      <c r="Q68" s="72"/>
      <c r="R68" s="72"/>
      <c r="S68" s="72"/>
      <c r="T68" s="72"/>
      <c r="U68" s="72"/>
      <c r="V68" s="72"/>
      <c r="W68" s="72"/>
      <c r="X68" s="72"/>
      <c r="Y68" s="72"/>
      <c r="Z68" s="72"/>
      <c r="AA68" s="72"/>
      <c r="AB68" s="72"/>
      <c r="AC68" s="72"/>
      <c r="AD68" s="72"/>
      <c r="AE68" s="72"/>
      <c r="AF68" s="72"/>
    </row>
    <row r="69" spans="1:32" x14ac:dyDescent="0.25">
      <c r="A69" s="72"/>
      <c r="B69" s="72"/>
      <c r="C69" s="72"/>
      <c r="D69" s="72"/>
      <c r="E69" s="72"/>
      <c r="F69" s="72"/>
      <c r="L69" s="72"/>
      <c r="M69" s="72"/>
      <c r="N69" s="72"/>
      <c r="O69" s="72"/>
      <c r="P69" s="72"/>
      <c r="Q69" s="72"/>
      <c r="R69" s="72"/>
      <c r="S69" s="72"/>
      <c r="T69" s="72"/>
      <c r="U69" s="72"/>
      <c r="V69" s="72"/>
      <c r="W69" s="72"/>
      <c r="X69" s="72"/>
      <c r="Y69" s="72"/>
      <c r="Z69" s="72"/>
      <c r="AA69" s="72"/>
      <c r="AB69" s="72"/>
      <c r="AC69" s="72"/>
      <c r="AD69" s="72"/>
      <c r="AE69" s="72"/>
      <c r="AF69" s="72"/>
    </row>
    <row r="70" spans="1:32" ht="36.75" customHeight="1" x14ac:dyDescent="0.25">
      <c r="A70" s="72"/>
      <c r="B70" s="396"/>
      <c r="C70" s="396"/>
      <c r="D70" s="396"/>
      <c r="E70" s="396"/>
      <c r="F70" s="396"/>
      <c r="G70" s="396"/>
      <c r="H70" s="396"/>
      <c r="I70" s="396"/>
      <c r="J70" s="76"/>
      <c r="K70" s="76"/>
      <c r="L70" s="72"/>
      <c r="M70" s="72"/>
      <c r="N70" s="72"/>
      <c r="O70" s="72"/>
      <c r="P70" s="72"/>
      <c r="Q70" s="72"/>
      <c r="R70" s="72"/>
      <c r="S70" s="72"/>
      <c r="T70" s="72"/>
      <c r="U70" s="72"/>
      <c r="V70" s="72"/>
      <c r="W70" s="72"/>
      <c r="X70" s="72"/>
      <c r="Y70" s="72"/>
      <c r="Z70" s="72"/>
      <c r="AA70" s="72"/>
      <c r="AB70" s="72"/>
      <c r="AC70" s="72"/>
      <c r="AD70" s="72"/>
      <c r="AE70" s="72"/>
      <c r="AF70" s="72"/>
    </row>
    <row r="71" spans="1:32" x14ac:dyDescent="0.25">
      <c r="A71" s="72"/>
      <c r="B71" s="79"/>
      <c r="C71" s="79"/>
      <c r="D71" s="79"/>
      <c r="E71" s="79"/>
      <c r="F71" s="79"/>
      <c r="L71" s="72"/>
      <c r="M71" s="72"/>
      <c r="N71" s="78"/>
      <c r="O71" s="72"/>
      <c r="P71" s="72"/>
      <c r="Q71" s="72"/>
      <c r="R71" s="72"/>
      <c r="S71" s="72"/>
      <c r="T71" s="72"/>
      <c r="U71" s="72"/>
      <c r="V71" s="72"/>
      <c r="W71" s="72"/>
      <c r="X71" s="72"/>
      <c r="Y71" s="72"/>
      <c r="Z71" s="72"/>
      <c r="AA71" s="72"/>
      <c r="AB71" s="72"/>
      <c r="AC71" s="72"/>
      <c r="AD71" s="72"/>
      <c r="AE71" s="72"/>
      <c r="AF71" s="72"/>
    </row>
    <row r="72" spans="1:32" ht="51" customHeight="1" x14ac:dyDescent="0.25">
      <c r="A72" s="72"/>
      <c r="B72" s="396"/>
      <c r="C72" s="396"/>
      <c r="D72" s="396"/>
      <c r="E72" s="396"/>
      <c r="F72" s="396"/>
      <c r="G72" s="396"/>
      <c r="H72" s="396"/>
      <c r="I72" s="396"/>
      <c r="J72" s="76"/>
      <c r="K72" s="76"/>
      <c r="L72" s="72"/>
      <c r="M72" s="72"/>
      <c r="N72" s="78"/>
      <c r="O72" s="72"/>
      <c r="P72" s="72"/>
      <c r="Q72" s="72"/>
      <c r="R72" s="72"/>
      <c r="S72" s="72"/>
      <c r="T72" s="72"/>
      <c r="U72" s="72"/>
      <c r="V72" s="72"/>
      <c r="W72" s="72"/>
      <c r="X72" s="72"/>
      <c r="Y72" s="72"/>
      <c r="Z72" s="72"/>
      <c r="AA72" s="72"/>
      <c r="AB72" s="72"/>
      <c r="AC72" s="72"/>
      <c r="AD72" s="72"/>
      <c r="AE72" s="72"/>
      <c r="AF72" s="72"/>
    </row>
    <row r="73" spans="1:32" ht="32.25" customHeight="1" x14ac:dyDescent="0.25">
      <c r="A73" s="72"/>
      <c r="B73" s="397"/>
      <c r="C73" s="397"/>
      <c r="D73" s="397"/>
      <c r="E73" s="397"/>
      <c r="F73" s="397"/>
      <c r="G73" s="397"/>
      <c r="H73" s="397"/>
      <c r="I73" s="397"/>
      <c r="J73" s="77"/>
      <c r="K73" s="77"/>
      <c r="L73" s="72"/>
      <c r="M73" s="72"/>
      <c r="N73" s="72"/>
      <c r="O73" s="72"/>
      <c r="P73" s="72"/>
      <c r="Q73" s="72"/>
      <c r="R73" s="72"/>
      <c r="S73" s="72"/>
      <c r="T73" s="72"/>
      <c r="U73" s="72"/>
      <c r="V73" s="72"/>
      <c r="W73" s="72"/>
      <c r="X73" s="72"/>
      <c r="Y73" s="72"/>
      <c r="Z73" s="72"/>
      <c r="AA73" s="72"/>
      <c r="AB73" s="72"/>
      <c r="AC73" s="72"/>
      <c r="AD73" s="72"/>
      <c r="AE73" s="72"/>
      <c r="AF73" s="72"/>
    </row>
    <row r="74" spans="1:32" ht="51.75" customHeight="1" x14ac:dyDescent="0.25">
      <c r="A74" s="72"/>
      <c r="B74" s="396"/>
      <c r="C74" s="396"/>
      <c r="D74" s="396"/>
      <c r="E74" s="396"/>
      <c r="F74" s="396"/>
      <c r="G74" s="396"/>
      <c r="H74" s="396"/>
      <c r="I74" s="396"/>
      <c r="J74" s="76"/>
      <c r="K74" s="76"/>
      <c r="L74" s="72"/>
      <c r="M74" s="72"/>
      <c r="N74" s="72"/>
      <c r="O74" s="72"/>
      <c r="P74" s="72"/>
      <c r="Q74" s="72"/>
      <c r="R74" s="72"/>
      <c r="S74" s="72"/>
      <c r="T74" s="72"/>
      <c r="U74" s="72"/>
      <c r="V74" s="72"/>
      <c r="W74" s="72"/>
      <c r="X74" s="72"/>
      <c r="Y74" s="72"/>
      <c r="Z74" s="72"/>
      <c r="AA74" s="72"/>
      <c r="AB74" s="72"/>
      <c r="AC74" s="72"/>
      <c r="AD74" s="72"/>
      <c r="AE74" s="72"/>
      <c r="AF74" s="72"/>
    </row>
    <row r="75" spans="1:32" ht="21.75" customHeight="1" x14ac:dyDescent="0.25">
      <c r="A75" s="72"/>
      <c r="B75" s="394"/>
      <c r="C75" s="394"/>
      <c r="D75" s="394"/>
      <c r="E75" s="394"/>
      <c r="F75" s="394"/>
      <c r="G75" s="394"/>
      <c r="H75" s="394"/>
      <c r="I75" s="394"/>
      <c r="J75" s="75"/>
      <c r="K75" s="75"/>
      <c r="L75" s="74"/>
      <c r="M75" s="74"/>
      <c r="N75" s="72"/>
      <c r="O75" s="72"/>
      <c r="P75" s="72"/>
      <c r="Q75" s="72"/>
      <c r="R75" s="72"/>
      <c r="S75" s="72"/>
      <c r="T75" s="72"/>
      <c r="U75" s="72"/>
      <c r="V75" s="72"/>
      <c r="W75" s="72"/>
      <c r="X75" s="72"/>
      <c r="Y75" s="72"/>
      <c r="Z75" s="72"/>
      <c r="AA75" s="72"/>
      <c r="AB75" s="72"/>
      <c r="AC75" s="72"/>
      <c r="AD75" s="72"/>
      <c r="AE75" s="72"/>
      <c r="AF75" s="72"/>
    </row>
    <row r="76" spans="1:32" ht="23.25" customHeight="1" x14ac:dyDescent="0.25">
      <c r="A76" s="72"/>
      <c r="B76" s="74"/>
      <c r="C76" s="74"/>
      <c r="D76" s="74"/>
      <c r="E76" s="74"/>
      <c r="F76" s="74"/>
      <c r="L76" s="72"/>
      <c r="M76" s="72"/>
      <c r="N76" s="72"/>
      <c r="O76" s="72"/>
      <c r="P76" s="72"/>
      <c r="Q76" s="72"/>
      <c r="R76" s="72"/>
      <c r="S76" s="72"/>
      <c r="T76" s="72"/>
      <c r="U76" s="72"/>
      <c r="V76" s="72"/>
      <c r="W76" s="72"/>
      <c r="X76" s="72"/>
      <c r="Y76" s="72"/>
      <c r="Z76" s="72"/>
      <c r="AA76" s="72"/>
      <c r="AB76" s="72"/>
      <c r="AC76" s="72"/>
      <c r="AD76" s="72"/>
      <c r="AE76" s="72"/>
      <c r="AF76" s="72"/>
    </row>
    <row r="77" spans="1:32" ht="18.75" customHeight="1" x14ac:dyDescent="0.25">
      <c r="A77" s="72"/>
      <c r="B77" s="395"/>
      <c r="C77" s="395"/>
      <c r="D77" s="395"/>
      <c r="E77" s="395"/>
      <c r="F77" s="395"/>
      <c r="G77" s="395"/>
      <c r="H77" s="395"/>
      <c r="I77" s="395"/>
      <c r="J77" s="73"/>
      <c r="K77" s="73"/>
      <c r="L77" s="72"/>
      <c r="M77" s="72"/>
      <c r="N77" s="72"/>
      <c r="O77" s="72"/>
      <c r="P77" s="72"/>
      <c r="Q77" s="72"/>
      <c r="R77" s="72"/>
      <c r="S77" s="72"/>
      <c r="T77" s="72"/>
      <c r="U77" s="72"/>
      <c r="V77" s="72"/>
      <c r="W77" s="72"/>
      <c r="X77" s="72"/>
      <c r="Y77" s="72"/>
      <c r="Z77" s="72"/>
      <c r="AA77" s="72"/>
      <c r="AB77" s="72"/>
      <c r="AC77" s="72"/>
      <c r="AD77" s="72"/>
      <c r="AE77" s="72"/>
      <c r="AF77" s="72"/>
    </row>
    <row r="78" spans="1:32" x14ac:dyDescent="0.25">
      <c r="A78" s="72"/>
      <c r="B78" s="72"/>
      <c r="C78" s="72"/>
      <c r="D78" s="72"/>
      <c r="E78" s="72"/>
      <c r="F78" s="72"/>
      <c r="L78" s="72"/>
      <c r="M78" s="72"/>
      <c r="N78" s="72"/>
      <c r="O78" s="72"/>
      <c r="P78" s="72"/>
      <c r="Q78" s="72"/>
      <c r="R78" s="72"/>
      <c r="S78" s="72"/>
      <c r="T78" s="72"/>
      <c r="U78" s="72"/>
      <c r="V78" s="72"/>
      <c r="W78" s="72"/>
      <c r="X78" s="72"/>
      <c r="Y78" s="72"/>
      <c r="Z78" s="72"/>
      <c r="AA78" s="72"/>
      <c r="AB78" s="72"/>
      <c r="AC78" s="72"/>
      <c r="AD78" s="72"/>
      <c r="AE78" s="72"/>
      <c r="AF78" s="72"/>
    </row>
    <row r="79" spans="1:32" x14ac:dyDescent="0.25">
      <c r="A79" s="72"/>
      <c r="B79" s="72"/>
      <c r="C79" s="72"/>
      <c r="D79" s="72"/>
      <c r="E79" s="72"/>
      <c r="F79" s="72"/>
      <c r="L79" s="72"/>
      <c r="M79" s="72"/>
      <c r="N79" s="72"/>
      <c r="O79" s="72"/>
      <c r="P79" s="72"/>
      <c r="Q79" s="72"/>
      <c r="R79" s="72"/>
      <c r="S79" s="72"/>
      <c r="T79" s="72"/>
      <c r="U79" s="72"/>
      <c r="V79" s="72"/>
      <c r="W79" s="72"/>
      <c r="X79" s="72"/>
      <c r="Y79" s="72"/>
      <c r="Z79" s="72"/>
      <c r="AA79" s="72"/>
      <c r="AB79" s="72"/>
      <c r="AC79" s="72"/>
      <c r="AD79" s="72"/>
      <c r="AE79" s="72"/>
      <c r="AF79" s="72"/>
    </row>
    <row r="80" spans="1:32" x14ac:dyDescent="0.25">
      <c r="G80" s="71"/>
      <c r="H80" s="71"/>
      <c r="I80" s="71"/>
      <c r="J80" s="71"/>
      <c r="K80" s="71"/>
    </row>
    <row r="81" spans="7:11" x14ac:dyDescent="0.25">
      <c r="G81" s="71"/>
      <c r="H81" s="71"/>
      <c r="I81" s="71"/>
      <c r="J81" s="71"/>
      <c r="K81" s="71"/>
    </row>
    <row r="82" spans="7:11" x14ac:dyDescent="0.25">
      <c r="G82" s="71"/>
      <c r="H82" s="71"/>
      <c r="I82" s="71"/>
      <c r="J82" s="71"/>
      <c r="K82" s="71"/>
    </row>
    <row r="83" spans="7:11" x14ac:dyDescent="0.25">
      <c r="G83" s="71"/>
      <c r="H83" s="71"/>
      <c r="I83" s="71"/>
      <c r="J83" s="71"/>
      <c r="K83" s="71"/>
    </row>
    <row r="84" spans="7:11" x14ac:dyDescent="0.25">
      <c r="G84" s="71"/>
      <c r="H84" s="71"/>
      <c r="I84" s="71"/>
      <c r="J84" s="71"/>
      <c r="K84" s="71"/>
    </row>
    <row r="85" spans="7:11" x14ac:dyDescent="0.25">
      <c r="G85" s="71"/>
      <c r="H85" s="71"/>
      <c r="I85" s="71"/>
      <c r="J85" s="71"/>
      <c r="K85" s="71"/>
    </row>
    <row r="86" spans="7:11" x14ac:dyDescent="0.25">
      <c r="G86" s="71"/>
      <c r="H86" s="71"/>
      <c r="I86" s="71"/>
      <c r="J86" s="71"/>
      <c r="K86" s="71"/>
    </row>
    <row r="87" spans="7:11" x14ac:dyDescent="0.25">
      <c r="G87" s="71"/>
      <c r="H87" s="71"/>
      <c r="I87" s="71"/>
      <c r="J87" s="71"/>
      <c r="K87" s="71"/>
    </row>
    <row r="88" spans="7:11" x14ac:dyDescent="0.25">
      <c r="G88" s="71"/>
      <c r="H88" s="71"/>
      <c r="I88" s="71"/>
      <c r="J88" s="71"/>
      <c r="K88" s="71"/>
    </row>
    <row r="89" spans="7:11" x14ac:dyDescent="0.25">
      <c r="G89" s="71"/>
      <c r="H89" s="71"/>
      <c r="I89" s="71"/>
      <c r="J89" s="71"/>
      <c r="K89" s="71"/>
    </row>
    <row r="90" spans="7:11" x14ac:dyDescent="0.25">
      <c r="G90" s="71"/>
      <c r="H90" s="71"/>
      <c r="I90" s="71"/>
      <c r="J90" s="71"/>
      <c r="K90" s="71"/>
    </row>
    <row r="91" spans="7:11" x14ac:dyDescent="0.25">
      <c r="G91" s="71"/>
      <c r="H91" s="71"/>
      <c r="I91" s="71"/>
      <c r="J91" s="71"/>
      <c r="K91" s="71"/>
    </row>
    <row r="92" spans="7:11" x14ac:dyDescent="0.25">
      <c r="G92" s="71"/>
      <c r="H92" s="71"/>
      <c r="I92" s="71"/>
      <c r="J92" s="71"/>
      <c r="K92" s="71"/>
    </row>
  </sheetData>
  <mergeCells count="42">
    <mergeCell ref="AB20:AE20"/>
    <mergeCell ref="AB21:AC21"/>
    <mergeCell ref="AD21:AE21"/>
    <mergeCell ref="T20:W20"/>
    <mergeCell ref="T21:U21"/>
    <mergeCell ref="V21:W21"/>
    <mergeCell ref="X20:AA20"/>
    <mergeCell ref="X21:Y21"/>
    <mergeCell ref="Z21:AA21"/>
    <mergeCell ref="P20:S20"/>
    <mergeCell ref="P21:Q21"/>
    <mergeCell ref="R21:S21"/>
    <mergeCell ref="B75:I75"/>
    <mergeCell ref="B77:I77"/>
    <mergeCell ref="B66:I66"/>
    <mergeCell ref="B68:I68"/>
    <mergeCell ref="B70:I70"/>
    <mergeCell ref="B72:I72"/>
    <mergeCell ref="B73:I73"/>
    <mergeCell ref="B74:I74"/>
    <mergeCell ref="A14:AG14"/>
    <mergeCell ref="C20:D21"/>
    <mergeCell ref="A16:AG16"/>
    <mergeCell ref="A15:AG15"/>
    <mergeCell ref="A20:A22"/>
    <mergeCell ref="E20:F21"/>
    <mergeCell ref="A18:AG18"/>
    <mergeCell ref="AF20:AG21"/>
    <mergeCell ref="L20:O20"/>
    <mergeCell ref="L21:M21"/>
    <mergeCell ref="N21:O21"/>
    <mergeCell ref="G20:G22"/>
    <mergeCell ref="H21:I21"/>
    <mergeCell ref="H20:K20"/>
    <mergeCell ref="J21:K21"/>
    <mergeCell ref="B20:B22"/>
    <mergeCell ref="A4:AG4"/>
    <mergeCell ref="A12:AG12"/>
    <mergeCell ref="A9:AG9"/>
    <mergeCell ref="A11:AG11"/>
    <mergeCell ref="A8:AG8"/>
    <mergeCell ref="A6:AG6"/>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J23" sqref="J23:J2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4" t="s">
        <v>70</v>
      </c>
    </row>
    <row r="2" spans="1:48" ht="18.75" x14ac:dyDescent="0.3">
      <c r="AV2" s="15" t="s">
        <v>11</v>
      </c>
    </row>
    <row r="3" spans="1:48" ht="18.75" x14ac:dyDescent="0.3">
      <c r="AV3" s="15" t="s">
        <v>69</v>
      </c>
    </row>
    <row r="4" spans="1:48" ht="18.75" x14ac:dyDescent="0.3">
      <c r="AV4" s="15"/>
    </row>
    <row r="5" spans="1:48" ht="18.75" customHeight="1" x14ac:dyDescent="0.25">
      <c r="A5" s="316" t="str">
        <f>'1. паспорт местоположение'!A5:C5</f>
        <v>Год раскрытия информации: 2022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c r="AB5" s="316"/>
      <c r="AC5" s="316"/>
      <c r="AD5" s="316"/>
      <c r="AE5" s="316"/>
      <c r="AF5" s="316"/>
      <c r="AG5" s="316"/>
      <c r="AH5" s="316"/>
      <c r="AI5" s="316"/>
      <c r="AJ5" s="316"/>
      <c r="AK5" s="316"/>
      <c r="AL5" s="316"/>
      <c r="AM5" s="316"/>
      <c r="AN5" s="316"/>
      <c r="AO5" s="316"/>
      <c r="AP5" s="316"/>
      <c r="AQ5" s="316"/>
      <c r="AR5" s="316"/>
      <c r="AS5" s="316"/>
      <c r="AT5" s="316"/>
      <c r="AU5" s="316"/>
      <c r="AV5" s="316"/>
    </row>
    <row r="6" spans="1:48" ht="18.75" x14ac:dyDescent="0.3">
      <c r="AV6" s="15"/>
    </row>
    <row r="7" spans="1:48" ht="18.75" x14ac:dyDescent="0.25">
      <c r="A7" s="320" t="s">
        <v>10</v>
      </c>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320"/>
      <c r="AB7" s="320"/>
      <c r="AC7" s="320"/>
      <c r="AD7" s="320"/>
      <c r="AE7" s="320"/>
      <c r="AF7" s="320"/>
      <c r="AG7" s="320"/>
      <c r="AH7" s="320"/>
      <c r="AI7" s="320"/>
      <c r="AJ7" s="320"/>
      <c r="AK7" s="320"/>
      <c r="AL7" s="320"/>
      <c r="AM7" s="320"/>
      <c r="AN7" s="320"/>
      <c r="AO7" s="320"/>
      <c r="AP7" s="320"/>
      <c r="AQ7" s="320"/>
      <c r="AR7" s="320"/>
      <c r="AS7" s="320"/>
      <c r="AT7" s="320"/>
      <c r="AU7" s="320"/>
      <c r="AV7" s="320"/>
    </row>
    <row r="8" spans="1:48" ht="18.75" x14ac:dyDescent="0.25">
      <c r="A8" s="320"/>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320"/>
      <c r="AB8" s="320"/>
      <c r="AC8" s="320"/>
      <c r="AD8" s="320"/>
      <c r="AE8" s="320"/>
      <c r="AF8" s="320"/>
      <c r="AG8" s="320"/>
      <c r="AH8" s="320"/>
      <c r="AI8" s="320"/>
      <c r="AJ8" s="320"/>
      <c r="AK8" s="320"/>
      <c r="AL8" s="320"/>
      <c r="AM8" s="320"/>
      <c r="AN8" s="320"/>
      <c r="AO8" s="320"/>
      <c r="AP8" s="320"/>
      <c r="AQ8" s="320"/>
      <c r="AR8" s="320"/>
      <c r="AS8" s="320"/>
      <c r="AT8" s="320"/>
      <c r="AU8" s="320"/>
      <c r="AV8" s="320"/>
    </row>
    <row r="9" spans="1:48" ht="15.75" x14ac:dyDescent="0.25">
      <c r="A9" s="323" t="str">
        <f>'1. паспорт местоположение'!A9:C9</f>
        <v>АО "Россети Тюмень"</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row>
    <row r="10" spans="1:48" ht="15.75" x14ac:dyDescent="0.25">
      <c r="A10" s="317" t="s">
        <v>9</v>
      </c>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317"/>
      <c r="AB10" s="317"/>
      <c r="AC10" s="317"/>
      <c r="AD10" s="317"/>
      <c r="AE10" s="317"/>
      <c r="AF10" s="317"/>
      <c r="AG10" s="317"/>
      <c r="AH10" s="317"/>
      <c r="AI10" s="317"/>
      <c r="AJ10" s="317"/>
      <c r="AK10" s="317"/>
      <c r="AL10" s="317"/>
      <c r="AM10" s="317"/>
      <c r="AN10" s="317"/>
      <c r="AO10" s="317"/>
      <c r="AP10" s="317"/>
      <c r="AQ10" s="317"/>
      <c r="AR10" s="317"/>
      <c r="AS10" s="317"/>
      <c r="AT10" s="317"/>
      <c r="AU10" s="317"/>
      <c r="AV10" s="317"/>
    </row>
    <row r="11" spans="1:48" ht="18.75" x14ac:dyDescent="0.25">
      <c r="A11" s="320"/>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320"/>
      <c r="AB11" s="320"/>
      <c r="AC11" s="320"/>
      <c r="AD11" s="320"/>
      <c r="AE11" s="320"/>
      <c r="AF11" s="320"/>
      <c r="AG11" s="320"/>
      <c r="AH11" s="320"/>
      <c r="AI11" s="320"/>
      <c r="AJ11" s="320"/>
      <c r="AK11" s="320"/>
      <c r="AL11" s="320"/>
      <c r="AM11" s="320"/>
      <c r="AN11" s="320"/>
      <c r="AO11" s="320"/>
      <c r="AP11" s="320"/>
      <c r="AQ11" s="320"/>
      <c r="AR11" s="320"/>
      <c r="AS11" s="320"/>
      <c r="AT11" s="320"/>
      <c r="AU11" s="320"/>
      <c r="AV11" s="320"/>
    </row>
    <row r="12" spans="1:48" x14ac:dyDescent="0.25">
      <c r="A12" s="322" t="s">
        <v>596</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c r="AB12" s="322"/>
      <c r="AC12" s="322"/>
      <c r="AD12" s="322"/>
      <c r="AE12" s="322"/>
      <c r="AF12" s="322"/>
      <c r="AG12" s="322"/>
      <c r="AH12" s="322"/>
      <c r="AI12" s="322"/>
      <c r="AJ12" s="322"/>
      <c r="AK12" s="322"/>
      <c r="AL12" s="322"/>
      <c r="AM12" s="322"/>
      <c r="AN12" s="322"/>
      <c r="AO12" s="322"/>
      <c r="AP12" s="322"/>
      <c r="AQ12" s="322"/>
      <c r="AR12" s="322"/>
      <c r="AS12" s="322"/>
      <c r="AT12" s="322"/>
      <c r="AU12" s="322"/>
      <c r="AV12" s="322"/>
    </row>
    <row r="13" spans="1:48" ht="15.75" x14ac:dyDescent="0.25">
      <c r="A13" s="317" t="s">
        <v>8</v>
      </c>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317"/>
      <c r="AB13" s="317"/>
      <c r="AC13" s="317"/>
      <c r="AD13" s="317"/>
      <c r="AE13" s="317"/>
      <c r="AF13" s="317"/>
      <c r="AG13" s="317"/>
      <c r="AH13" s="317"/>
      <c r="AI13" s="317"/>
      <c r="AJ13" s="317"/>
      <c r="AK13" s="317"/>
      <c r="AL13" s="317"/>
      <c r="AM13" s="317"/>
      <c r="AN13" s="317"/>
      <c r="AO13" s="317"/>
      <c r="AP13" s="317"/>
      <c r="AQ13" s="317"/>
      <c r="AR13" s="317"/>
      <c r="AS13" s="317"/>
      <c r="AT13" s="317"/>
      <c r="AU13" s="317"/>
      <c r="AV13" s="317"/>
    </row>
    <row r="14" spans="1:48" ht="18.75" x14ac:dyDescent="0.25">
      <c r="A14" s="326"/>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326"/>
      <c r="AB14" s="326"/>
      <c r="AC14" s="326"/>
      <c r="AD14" s="326"/>
      <c r="AE14" s="326"/>
      <c r="AF14" s="326"/>
      <c r="AG14" s="326"/>
      <c r="AH14" s="326"/>
      <c r="AI14" s="326"/>
      <c r="AJ14" s="326"/>
      <c r="AK14" s="326"/>
      <c r="AL14" s="326"/>
      <c r="AM14" s="326"/>
      <c r="AN14" s="326"/>
      <c r="AO14" s="326"/>
      <c r="AP14" s="326"/>
      <c r="AQ14" s="326"/>
      <c r="AR14" s="326"/>
      <c r="AS14" s="326"/>
      <c r="AT14" s="326"/>
      <c r="AU14" s="326"/>
      <c r="AV14" s="326"/>
    </row>
    <row r="15" spans="1:48" ht="15.75" x14ac:dyDescent="0.25">
      <c r="A15" s="323" t="str">
        <f>'1. паспорт местоположение'!A15:C15</f>
        <v xml:space="preserve">                                                                                                                                                                    Проектирование учебно-тренировочного полигона филиала АО «Россети Тюмень» Северные электрические сети                                                                                                                                                                  </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c r="AB15" s="323"/>
      <c r="AC15" s="323"/>
      <c r="AD15" s="323"/>
      <c r="AE15" s="323"/>
      <c r="AF15" s="323"/>
      <c r="AG15" s="323"/>
      <c r="AH15" s="323"/>
      <c r="AI15" s="323"/>
      <c r="AJ15" s="323"/>
      <c r="AK15" s="323"/>
      <c r="AL15" s="323"/>
      <c r="AM15" s="323"/>
      <c r="AN15" s="323"/>
      <c r="AO15" s="323"/>
      <c r="AP15" s="323"/>
      <c r="AQ15" s="323"/>
      <c r="AR15" s="323"/>
      <c r="AS15" s="323"/>
      <c r="AT15" s="323"/>
      <c r="AU15" s="323"/>
      <c r="AV15" s="323"/>
    </row>
    <row r="16" spans="1:48" ht="15.75" x14ac:dyDescent="0.25">
      <c r="A16" s="317" t="s">
        <v>7</v>
      </c>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317"/>
      <c r="AB16" s="317"/>
      <c r="AC16" s="317"/>
      <c r="AD16" s="317"/>
      <c r="AE16" s="317"/>
      <c r="AF16" s="317"/>
      <c r="AG16" s="317"/>
      <c r="AH16" s="317"/>
      <c r="AI16" s="317"/>
      <c r="AJ16" s="317"/>
      <c r="AK16" s="317"/>
      <c r="AL16" s="317"/>
      <c r="AM16" s="317"/>
      <c r="AN16" s="317"/>
      <c r="AO16" s="317"/>
      <c r="AP16" s="317"/>
      <c r="AQ16" s="317"/>
      <c r="AR16" s="317"/>
      <c r="AS16" s="317"/>
      <c r="AT16" s="317"/>
      <c r="AU16" s="317"/>
      <c r="AV16" s="317"/>
    </row>
    <row r="17" spans="1:48" x14ac:dyDescent="0.25">
      <c r="A17" s="353"/>
      <c r="B17" s="353"/>
      <c r="C17" s="353"/>
      <c r="D17" s="353"/>
      <c r="E17" s="353"/>
      <c r="F17" s="353"/>
      <c r="G17" s="353"/>
      <c r="H17" s="353"/>
      <c r="I17" s="353"/>
      <c r="J17" s="353"/>
      <c r="K17" s="353"/>
      <c r="L17" s="353"/>
      <c r="M17" s="353"/>
      <c r="N17" s="353"/>
      <c r="O17" s="353"/>
      <c r="P17" s="353"/>
      <c r="Q17" s="353"/>
      <c r="R17" s="353"/>
      <c r="S17" s="353"/>
      <c r="T17" s="353"/>
      <c r="U17" s="353"/>
      <c r="V17" s="353"/>
      <c r="W17" s="353"/>
      <c r="X17" s="353"/>
      <c r="Y17" s="353"/>
      <c r="Z17" s="353"/>
      <c r="AA17" s="353"/>
      <c r="AB17" s="353"/>
      <c r="AC17" s="353"/>
      <c r="AD17" s="353"/>
      <c r="AE17" s="353"/>
      <c r="AF17" s="353"/>
      <c r="AG17" s="353"/>
      <c r="AH17" s="353"/>
      <c r="AI17" s="353"/>
      <c r="AJ17" s="353"/>
      <c r="AK17" s="353"/>
      <c r="AL17" s="353"/>
      <c r="AM17" s="353"/>
      <c r="AN17" s="353"/>
      <c r="AO17" s="353"/>
      <c r="AP17" s="353"/>
      <c r="AQ17" s="353"/>
      <c r="AR17" s="353"/>
      <c r="AS17" s="353"/>
      <c r="AT17" s="353"/>
      <c r="AU17" s="353"/>
      <c r="AV17" s="353"/>
    </row>
    <row r="18" spans="1:48" ht="14.25" customHeight="1" x14ac:dyDescent="0.25">
      <c r="A18" s="353"/>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353"/>
      <c r="AB18" s="353"/>
      <c r="AC18" s="353"/>
      <c r="AD18" s="353"/>
      <c r="AE18" s="353"/>
      <c r="AF18" s="353"/>
      <c r="AG18" s="353"/>
      <c r="AH18" s="353"/>
      <c r="AI18" s="353"/>
      <c r="AJ18" s="353"/>
      <c r="AK18" s="353"/>
      <c r="AL18" s="353"/>
      <c r="AM18" s="353"/>
      <c r="AN18" s="353"/>
      <c r="AO18" s="353"/>
      <c r="AP18" s="353"/>
      <c r="AQ18" s="353"/>
      <c r="AR18" s="353"/>
      <c r="AS18" s="353"/>
      <c r="AT18" s="353"/>
      <c r="AU18" s="353"/>
      <c r="AV18" s="353"/>
    </row>
    <row r="19" spans="1:48" x14ac:dyDescent="0.25">
      <c r="A19" s="353"/>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353"/>
      <c r="AB19" s="353"/>
      <c r="AC19" s="353"/>
      <c r="AD19" s="353"/>
      <c r="AE19" s="353"/>
      <c r="AF19" s="353"/>
      <c r="AG19" s="353"/>
      <c r="AH19" s="353"/>
      <c r="AI19" s="353"/>
      <c r="AJ19" s="353"/>
      <c r="AK19" s="353"/>
      <c r="AL19" s="353"/>
      <c r="AM19" s="353"/>
      <c r="AN19" s="353"/>
      <c r="AO19" s="353"/>
      <c r="AP19" s="353"/>
      <c r="AQ19" s="353"/>
      <c r="AR19" s="353"/>
      <c r="AS19" s="353"/>
      <c r="AT19" s="353"/>
      <c r="AU19" s="353"/>
      <c r="AV19" s="353"/>
    </row>
    <row r="20" spans="1:48" s="26" customFormat="1" x14ac:dyDescent="0.25">
      <c r="A20" s="354"/>
      <c r="B20" s="354"/>
      <c r="C20" s="354"/>
      <c r="D20" s="354"/>
      <c r="E20" s="354"/>
      <c r="F20" s="354"/>
      <c r="G20" s="354"/>
      <c r="H20" s="354"/>
      <c r="I20" s="354"/>
      <c r="J20" s="354"/>
      <c r="K20" s="354"/>
      <c r="L20" s="354"/>
      <c r="M20" s="354"/>
      <c r="N20" s="354"/>
      <c r="O20" s="354"/>
      <c r="P20" s="354"/>
      <c r="Q20" s="354"/>
      <c r="R20" s="354"/>
      <c r="S20" s="354"/>
      <c r="T20" s="354"/>
      <c r="U20" s="354"/>
      <c r="V20" s="354"/>
      <c r="W20" s="354"/>
      <c r="X20" s="354"/>
      <c r="Y20" s="354"/>
      <c r="Z20" s="354"/>
      <c r="AA20" s="354"/>
      <c r="AB20" s="354"/>
      <c r="AC20" s="354"/>
      <c r="AD20" s="354"/>
      <c r="AE20" s="354"/>
      <c r="AF20" s="354"/>
      <c r="AG20" s="354"/>
      <c r="AH20" s="354"/>
      <c r="AI20" s="354"/>
      <c r="AJ20" s="354"/>
      <c r="AK20" s="354"/>
      <c r="AL20" s="354"/>
      <c r="AM20" s="354"/>
      <c r="AN20" s="354"/>
      <c r="AO20" s="354"/>
      <c r="AP20" s="354"/>
      <c r="AQ20" s="354"/>
      <c r="AR20" s="354"/>
      <c r="AS20" s="354"/>
      <c r="AT20" s="354"/>
      <c r="AU20" s="354"/>
      <c r="AV20" s="354"/>
    </row>
    <row r="21" spans="1:48" s="26" customFormat="1" x14ac:dyDescent="0.25">
      <c r="A21" s="398" t="s">
        <v>518</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8" s="26" customFormat="1" ht="58.5" customHeight="1" x14ac:dyDescent="0.25">
      <c r="A22" s="399" t="s">
        <v>53</v>
      </c>
      <c r="B22" s="402" t="s">
        <v>25</v>
      </c>
      <c r="C22" s="399" t="s">
        <v>52</v>
      </c>
      <c r="D22" s="399" t="s">
        <v>51</v>
      </c>
      <c r="E22" s="405" t="s">
        <v>529</v>
      </c>
      <c r="F22" s="406"/>
      <c r="G22" s="406"/>
      <c r="H22" s="406"/>
      <c r="I22" s="406"/>
      <c r="J22" s="406"/>
      <c r="K22" s="406"/>
      <c r="L22" s="407"/>
      <c r="M22" s="399" t="s">
        <v>50</v>
      </c>
      <c r="N22" s="399" t="s">
        <v>49</v>
      </c>
      <c r="O22" s="399" t="s">
        <v>48</v>
      </c>
      <c r="P22" s="408" t="s">
        <v>275</v>
      </c>
      <c r="Q22" s="408" t="s">
        <v>47</v>
      </c>
      <c r="R22" s="408" t="s">
        <v>46</v>
      </c>
      <c r="S22" s="408" t="s">
        <v>45</v>
      </c>
      <c r="T22" s="408"/>
      <c r="U22" s="409" t="s">
        <v>44</v>
      </c>
      <c r="V22" s="409" t="s">
        <v>43</v>
      </c>
      <c r="W22" s="408" t="s">
        <v>42</v>
      </c>
      <c r="X22" s="408" t="s">
        <v>41</v>
      </c>
      <c r="Y22" s="408" t="s">
        <v>40</v>
      </c>
      <c r="Z22" s="422" t="s">
        <v>39</v>
      </c>
      <c r="AA22" s="408" t="s">
        <v>38</v>
      </c>
      <c r="AB22" s="408" t="s">
        <v>37</v>
      </c>
      <c r="AC22" s="408" t="s">
        <v>36</v>
      </c>
      <c r="AD22" s="408" t="s">
        <v>35</v>
      </c>
      <c r="AE22" s="408" t="s">
        <v>34</v>
      </c>
      <c r="AF22" s="408" t="s">
        <v>33</v>
      </c>
      <c r="AG22" s="408"/>
      <c r="AH22" s="408"/>
      <c r="AI22" s="408"/>
      <c r="AJ22" s="408"/>
      <c r="AK22" s="408"/>
      <c r="AL22" s="408" t="s">
        <v>32</v>
      </c>
      <c r="AM22" s="408"/>
      <c r="AN22" s="408"/>
      <c r="AO22" s="408"/>
      <c r="AP22" s="408" t="s">
        <v>31</v>
      </c>
      <c r="AQ22" s="408"/>
      <c r="AR22" s="408" t="s">
        <v>30</v>
      </c>
      <c r="AS22" s="408" t="s">
        <v>29</v>
      </c>
      <c r="AT22" s="408" t="s">
        <v>28</v>
      </c>
      <c r="AU22" s="408" t="s">
        <v>27</v>
      </c>
      <c r="AV22" s="412" t="s">
        <v>26</v>
      </c>
    </row>
    <row r="23" spans="1:48" s="26" customFormat="1" ht="64.5" customHeight="1" x14ac:dyDescent="0.25">
      <c r="A23" s="400"/>
      <c r="B23" s="403"/>
      <c r="C23" s="400"/>
      <c r="D23" s="400"/>
      <c r="E23" s="414" t="s">
        <v>24</v>
      </c>
      <c r="F23" s="416" t="s">
        <v>141</v>
      </c>
      <c r="G23" s="416" t="s">
        <v>140</v>
      </c>
      <c r="H23" s="416" t="s">
        <v>139</v>
      </c>
      <c r="I23" s="420" t="s">
        <v>438</v>
      </c>
      <c r="J23" s="420" t="s">
        <v>439</v>
      </c>
      <c r="K23" s="420" t="s">
        <v>440</v>
      </c>
      <c r="L23" s="416" t="s">
        <v>81</v>
      </c>
      <c r="M23" s="400"/>
      <c r="N23" s="400"/>
      <c r="O23" s="400"/>
      <c r="P23" s="408"/>
      <c r="Q23" s="408"/>
      <c r="R23" s="408"/>
      <c r="S23" s="418" t="s">
        <v>3</v>
      </c>
      <c r="T23" s="418" t="s">
        <v>12</v>
      </c>
      <c r="U23" s="409"/>
      <c r="V23" s="409"/>
      <c r="W23" s="408"/>
      <c r="X23" s="408"/>
      <c r="Y23" s="408"/>
      <c r="Z23" s="408"/>
      <c r="AA23" s="408"/>
      <c r="AB23" s="408"/>
      <c r="AC23" s="408"/>
      <c r="AD23" s="408"/>
      <c r="AE23" s="408"/>
      <c r="AF23" s="408" t="s">
        <v>23</v>
      </c>
      <c r="AG23" s="408"/>
      <c r="AH23" s="408" t="s">
        <v>22</v>
      </c>
      <c r="AI23" s="408"/>
      <c r="AJ23" s="399" t="s">
        <v>21</v>
      </c>
      <c r="AK23" s="399" t="s">
        <v>20</v>
      </c>
      <c r="AL23" s="399" t="s">
        <v>19</v>
      </c>
      <c r="AM23" s="399" t="s">
        <v>18</v>
      </c>
      <c r="AN23" s="399" t="s">
        <v>17</v>
      </c>
      <c r="AO23" s="399" t="s">
        <v>16</v>
      </c>
      <c r="AP23" s="399" t="s">
        <v>15</v>
      </c>
      <c r="AQ23" s="410" t="s">
        <v>12</v>
      </c>
      <c r="AR23" s="408"/>
      <c r="AS23" s="408"/>
      <c r="AT23" s="408"/>
      <c r="AU23" s="408"/>
      <c r="AV23" s="413"/>
    </row>
    <row r="24" spans="1:48" s="26" customFormat="1" ht="96.75" customHeight="1" x14ac:dyDescent="0.25">
      <c r="A24" s="401"/>
      <c r="B24" s="404"/>
      <c r="C24" s="401"/>
      <c r="D24" s="401"/>
      <c r="E24" s="415"/>
      <c r="F24" s="417"/>
      <c r="G24" s="417"/>
      <c r="H24" s="417"/>
      <c r="I24" s="421"/>
      <c r="J24" s="421"/>
      <c r="K24" s="421"/>
      <c r="L24" s="417"/>
      <c r="M24" s="401"/>
      <c r="N24" s="401"/>
      <c r="O24" s="401"/>
      <c r="P24" s="408"/>
      <c r="Q24" s="408"/>
      <c r="R24" s="408"/>
      <c r="S24" s="419"/>
      <c r="T24" s="419"/>
      <c r="U24" s="409"/>
      <c r="V24" s="409"/>
      <c r="W24" s="408"/>
      <c r="X24" s="408"/>
      <c r="Y24" s="408"/>
      <c r="Z24" s="408"/>
      <c r="AA24" s="408"/>
      <c r="AB24" s="408"/>
      <c r="AC24" s="408"/>
      <c r="AD24" s="408"/>
      <c r="AE24" s="408"/>
      <c r="AF24" s="167" t="s">
        <v>14</v>
      </c>
      <c r="AG24" s="167" t="s">
        <v>13</v>
      </c>
      <c r="AH24" s="168" t="s">
        <v>3</v>
      </c>
      <c r="AI24" s="168" t="s">
        <v>12</v>
      </c>
      <c r="AJ24" s="401"/>
      <c r="AK24" s="401"/>
      <c r="AL24" s="401"/>
      <c r="AM24" s="401"/>
      <c r="AN24" s="401"/>
      <c r="AO24" s="401"/>
      <c r="AP24" s="401"/>
      <c r="AQ24" s="411"/>
      <c r="AR24" s="408"/>
      <c r="AS24" s="408"/>
      <c r="AT24" s="408"/>
      <c r="AU24" s="408"/>
      <c r="AV24" s="41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90" zoomScaleNormal="90" zoomScaleSheetLayoutView="90" workbookViewId="0">
      <selection activeCell="B27" sqref="B27"/>
    </sheetView>
  </sheetViews>
  <sheetFormatPr defaultRowHeight="15.75" x14ac:dyDescent="0.25"/>
  <cols>
    <col min="1" max="2" width="66.140625" style="141" customWidth="1"/>
    <col min="3" max="256" width="9.140625" style="142"/>
    <col min="257" max="258" width="66.140625" style="142" customWidth="1"/>
    <col min="259" max="512" width="9.140625" style="142"/>
    <col min="513" max="514" width="66.140625" style="142" customWidth="1"/>
    <col min="515" max="768" width="9.140625" style="142"/>
    <col min="769" max="770" width="66.140625" style="142" customWidth="1"/>
    <col min="771" max="1024" width="9.140625" style="142"/>
    <col min="1025" max="1026" width="66.140625" style="142" customWidth="1"/>
    <col min="1027" max="1280" width="9.140625" style="142"/>
    <col min="1281" max="1282" width="66.140625" style="142" customWidth="1"/>
    <col min="1283" max="1536" width="9.140625" style="142"/>
    <col min="1537" max="1538" width="66.140625" style="142" customWidth="1"/>
    <col min="1539" max="1792" width="9.140625" style="142"/>
    <col min="1793" max="1794" width="66.140625" style="142" customWidth="1"/>
    <col min="1795" max="2048" width="9.140625" style="142"/>
    <col min="2049" max="2050" width="66.140625" style="142" customWidth="1"/>
    <col min="2051" max="2304" width="9.140625" style="142"/>
    <col min="2305" max="2306" width="66.140625" style="142" customWidth="1"/>
    <col min="2307" max="2560" width="9.140625" style="142"/>
    <col min="2561" max="2562" width="66.140625" style="142" customWidth="1"/>
    <col min="2563" max="2816" width="9.140625" style="142"/>
    <col min="2817" max="2818" width="66.140625" style="142" customWidth="1"/>
    <col min="2819" max="3072" width="9.140625" style="142"/>
    <col min="3073" max="3074" width="66.140625" style="142" customWidth="1"/>
    <col min="3075" max="3328" width="9.140625" style="142"/>
    <col min="3329" max="3330" width="66.140625" style="142" customWidth="1"/>
    <col min="3331" max="3584" width="9.140625" style="142"/>
    <col min="3585" max="3586" width="66.140625" style="142" customWidth="1"/>
    <col min="3587" max="3840" width="9.140625" style="142"/>
    <col min="3841" max="3842" width="66.140625" style="142" customWidth="1"/>
    <col min="3843" max="4096" width="9.140625" style="142"/>
    <col min="4097" max="4098" width="66.140625" style="142" customWidth="1"/>
    <col min="4099" max="4352" width="9.140625" style="142"/>
    <col min="4353" max="4354" width="66.140625" style="142" customWidth="1"/>
    <col min="4355" max="4608" width="9.140625" style="142"/>
    <col min="4609" max="4610" width="66.140625" style="142" customWidth="1"/>
    <col min="4611" max="4864" width="9.140625" style="142"/>
    <col min="4865" max="4866" width="66.140625" style="142" customWidth="1"/>
    <col min="4867" max="5120" width="9.140625" style="142"/>
    <col min="5121" max="5122" width="66.140625" style="142" customWidth="1"/>
    <col min="5123" max="5376" width="9.140625" style="142"/>
    <col min="5377" max="5378" width="66.140625" style="142" customWidth="1"/>
    <col min="5379" max="5632" width="9.140625" style="142"/>
    <col min="5633" max="5634" width="66.140625" style="142" customWidth="1"/>
    <col min="5635" max="5888" width="9.140625" style="142"/>
    <col min="5889" max="5890" width="66.140625" style="142" customWidth="1"/>
    <col min="5891" max="6144" width="9.140625" style="142"/>
    <col min="6145" max="6146" width="66.140625" style="142" customWidth="1"/>
    <col min="6147" max="6400" width="9.140625" style="142"/>
    <col min="6401" max="6402" width="66.140625" style="142" customWidth="1"/>
    <col min="6403" max="6656" width="9.140625" style="142"/>
    <col min="6657" max="6658" width="66.140625" style="142" customWidth="1"/>
    <col min="6659" max="6912" width="9.140625" style="142"/>
    <col min="6913" max="6914" width="66.140625" style="142" customWidth="1"/>
    <col min="6915" max="7168" width="9.140625" style="142"/>
    <col min="7169" max="7170" width="66.140625" style="142" customWidth="1"/>
    <col min="7171" max="7424" width="9.140625" style="142"/>
    <col min="7425" max="7426" width="66.140625" style="142" customWidth="1"/>
    <col min="7427" max="7680" width="9.140625" style="142"/>
    <col min="7681" max="7682" width="66.140625" style="142" customWidth="1"/>
    <col min="7683" max="7936" width="9.140625" style="142"/>
    <col min="7937" max="7938" width="66.140625" style="142" customWidth="1"/>
    <col min="7939" max="8192" width="9.140625" style="142"/>
    <col min="8193" max="8194" width="66.140625" style="142" customWidth="1"/>
    <col min="8195" max="8448" width="9.140625" style="142"/>
    <col min="8449" max="8450" width="66.140625" style="142" customWidth="1"/>
    <col min="8451" max="8704" width="9.140625" style="142"/>
    <col min="8705" max="8706" width="66.140625" style="142" customWidth="1"/>
    <col min="8707" max="8960" width="9.140625" style="142"/>
    <col min="8961" max="8962" width="66.140625" style="142" customWidth="1"/>
    <col min="8963" max="9216" width="9.140625" style="142"/>
    <col min="9217" max="9218" width="66.140625" style="142" customWidth="1"/>
    <col min="9219" max="9472" width="9.140625" style="142"/>
    <col min="9473" max="9474" width="66.140625" style="142" customWidth="1"/>
    <col min="9475" max="9728" width="9.140625" style="142"/>
    <col min="9729" max="9730" width="66.140625" style="142" customWidth="1"/>
    <col min="9731" max="9984" width="9.140625" style="142"/>
    <col min="9985" max="9986" width="66.140625" style="142" customWidth="1"/>
    <col min="9987" max="10240" width="9.140625" style="142"/>
    <col min="10241" max="10242" width="66.140625" style="142" customWidth="1"/>
    <col min="10243" max="10496" width="9.140625" style="142"/>
    <col min="10497" max="10498" width="66.140625" style="142" customWidth="1"/>
    <col min="10499" max="10752" width="9.140625" style="142"/>
    <col min="10753" max="10754" width="66.140625" style="142" customWidth="1"/>
    <col min="10755" max="11008" width="9.140625" style="142"/>
    <col min="11009" max="11010" width="66.140625" style="142" customWidth="1"/>
    <col min="11011" max="11264" width="9.140625" style="142"/>
    <col min="11265" max="11266" width="66.140625" style="142" customWidth="1"/>
    <col min="11267" max="11520" width="9.140625" style="142"/>
    <col min="11521" max="11522" width="66.140625" style="142" customWidth="1"/>
    <col min="11523" max="11776" width="9.140625" style="142"/>
    <col min="11777" max="11778" width="66.140625" style="142" customWidth="1"/>
    <col min="11779" max="12032" width="9.140625" style="142"/>
    <col min="12033" max="12034" width="66.140625" style="142" customWidth="1"/>
    <col min="12035" max="12288" width="9.140625" style="142"/>
    <col min="12289" max="12290" width="66.140625" style="142" customWidth="1"/>
    <col min="12291" max="12544" width="9.140625" style="142"/>
    <col min="12545" max="12546" width="66.140625" style="142" customWidth="1"/>
    <col min="12547" max="12800" width="9.140625" style="142"/>
    <col min="12801" max="12802" width="66.140625" style="142" customWidth="1"/>
    <col min="12803" max="13056" width="9.140625" style="142"/>
    <col min="13057" max="13058" width="66.140625" style="142" customWidth="1"/>
    <col min="13059" max="13312" width="9.140625" style="142"/>
    <col min="13313" max="13314" width="66.140625" style="142" customWidth="1"/>
    <col min="13315" max="13568" width="9.140625" style="142"/>
    <col min="13569" max="13570" width="66.140625" style="142" customWidth="1"/>
    <col min="13571" max="13824" width="9.140625" style="142"/>
    <col min="13825" max="13826" width="66.140625" style="142" customWidth="1"/>
    <col min="13827" max="14080" width="9.140625" style="142"/>
    <col min="14081" max="14082" width="66.140625" style="142" customWidth="1"/>
    <col min="14083" max="14336" width="9.140625" style="142"/>
    <col min="14337" max="14338" width="66.140625" style="142" customWidth="1"/>
    <col min="14339" max="14592" width="9.140625" style="142"/>
    <col min="14593" max="14594" width="66.140625" style="142" customWidth="1"/>
    <col min="14595" max="14848" width="9.140625" style="142"/>
    <col min="14849" max="14850" width="66.140625" style="142" customWidth="1"/>
    <col min="14851" max="15104" width="9.140625" style="142"/>
    <col min="15105" max="15106" width="66.140625" style="142" customWidth="1"/>
    <col min="15107" max="15360" width="9.140625" style="142"/>
    <col min="15361" max="15362" width="66.140625" style="142" customWidth="1"/>
    <col min="15363" max="15616" width="9.140625" style="142"/>
    <col min="15617" max="15618" width="66.140625" style="142" customWidth="1"/>
    <col min="15619" max="15872" width="9.140625" style="142"/>
    <col min="15873" max="15874" width="66.140625" style="142" customWidth="1"/>
    <col min="15875" max="16128" width="9.140625" style="142"/>
    <col min="16129" max="16130" width="66.140625" style="142" customWidth="1"/>
    <col min="16131" max="16384" width="9.140625" style="142"/>
  </cols>
  <sheetData>
    <row r="1" spans="1:8" ht="18.75" x14ac:dyDescent="0.25">
      <c r="B1" s="44" t="s">
        <v>70</v>
      </c>
    </row>
    <row r="2" spans="1:8" ht="18.75" x14ac:dyDescent="0.3">
      <c r="B2" s="15" t="s">
        <v>11</v>
      </c>
    </row>
    <row r="3" spans="1:8" ht="18.75" x14ac:dyDescent="0.3">
      <c r="B3" s="15" t="s">
        <v>537</v>
      </c>
    </row>
    <row r="4" spans="1:8" x14ac:dyDescent="0.25">
      <c r="B4" s="49"/>
    </row>
    <row r="5" spans="1:8" ht="18.75" x14ac:dyDescent="0.3">
      <c r="A5" s="423" t="str">
        <f>'1. паспорт местоположение'!A5:C5</f>
        <v>Год раскрытия информации: 2022 год</v>
      </c>
      <c r="B5" s="423"/>
      <c r="C5" s="96"/>
      <c r="D5" s="96"/>
      <c r="E5" s="96"/>
      <c r="F5" s="96"/>
      <c r="G5" s="96"/>
      <c r="H5" s="96"/>
    </row>
    <row r="6" spans="1:8" ht="18.75" x14ac:dyDescent="0.3">
      <c r="A6" s="172"/>
      <c r="B6" s="172"/>
      <c r="C6" s="172"/>
      <c r="D6" s="172"/>
      <c r="E6" s="172"/>
      <c r="F6" s="172"/>
      <c r="G6" s="172"/>
      <c r="H6" s="172"/>
    </row>
    <row r="7" spans="1:8" ht="18.75" x14ac:dyDescent="0.25">
      <c r="A7" s="320" t="s">
        <v>10</v>
      </c>
      <c r="B7" s="320"/>
      <c r="C7" s="171"/>
      <c r="D7" s="171"/>
      <c r="E7" s="171"/>
      <c r="F7" s="171"/>
      <c r="G7" s="171"/>
      <c r="H7" s="171"/>
    </row>
    <row r="8" spans="1:8" ht="18.75" x14ac:dyDescent="0.25">
      <c r="A8" s="171"/>
      <c r="B8" s="171"/>
      <c r="C8" s="171"/>
      <c r="D8" s="171"/>
      <c r="E8" s="171"/>
      <c r="F8" s="171"/>
      <c r="G8" s="171"/>
      <c r="H8" s="171"/>
    </row>
    <row r="9" spans="1:8" x14ac:dyDescent="0.25">
      <c r="A9" s="323" t="str">
        <f>'1. паспорт местоположение'!A9:C9</f>
        <v>АО "Россети Тюмень"</v>
      </c>
      <c r="B9" s="323"/>
      <c r="C9" s="169"/>
      <c r="D9" s="169"/>
      <c r="E9" s="169"/>
      <c r="F9" s="169"/>
      <c r="G9" s="169"/>
      <c r="H9" s="169"/>
    </row>
    <row r="10" spans="1:8" x14ac:dyDescent="0.25">
      <c r="A10" s="317" t="s">
        <v>9</v>
      </c>
      <c r="B10" s="317"/>
      <c r="C10" s="170"/>
      <c r="D10" s="170"/>
      <c r="E10" s="170"/>
      <c r="F10" s="170"/>
      <c r="G10" s="170"/>
      <c r="H10" s="170"/>
    </row>
    <row r="11" spans="1:8" ht="18.75" x14ac:dyDescent="0.25">
      <c r="A11" s="171"/>
      <c r="B11" s="171"/>
      <c r="C11" s="171"/>
      <c r="D11" s="171"/>
      <c r="E11" s="171"/>
      <c r="F11" s="171"/>
      <c r="G11" s="171"/>
      <c r="H11" s="171"/>
    </row>
    <row r="12" spans="1:8" ht="30.75" customHeight="1" x14ac:dyDescent="0.25">
      <c r="A12" s="322" t="s">
        <v>597</v>
      </c>
      <c r="B12" s="322"/>
      <c r="C12" s="169"/>
      <c r="D12" s="169"/>
      <c r="E12" s="169"/>
      <c r="F12" s="169"/>
      <c r="G12" s="169"/>
      <c r="H12" s="169"/>
    </row>
    <row r="13" spans="1:8" x14ac:dyDescent="0.25">
      <c r="A13" s="317" t="s">
        <v>8</v>
      </c>
      <c r="B13" s="317"/>
      <c r="C13" s="170"/>
      <c r="D13" s="170"/>
      <c r="E13" s="170"/>
      <c r="F13" s="170"/>
      <c r="G13" s="170"/>
      <c r="H13" s="170"/>
    </row>
    <row r="14" spans="1:8" ht="18.75" x14ac:dyDescent="0.25">
      <c r="A14" s="11"/>
      <c r="B14" s="11"/>
      <c r="C14" s="11"/>
      <c r="D14" s="11"/>
      <c r="E14" s="11"/>
      <c r="F14" s="11"/>
      <c r="G14" s="11"/>
      <c r="H14" s="11"/>
    </row>
    <row r="15" spans="1:8" x14ac:dyDescent="0.25">
      <c r="A15" s="323" t="str">
        <f>'1. паспорт местоположение'!A15:C15</f>
        <v xml:space="preserve">                                                                                                                                                                    Проектирование учебно-тренировочного полигона филиала АО «Россети Тюмень» Северные электрические сети                                                                                                                                                                  </v>
      </c>
      <c r="B15" s="323"/>
      <c r="C15" s="169"/>
      <c r="D15" s="169"/>
      <c r="E15" s="169"/>
      <c r="F15" s="169"/>
      <c r="G15" s="169"/>
      <c r="H15" s="169"/>
    </row>
    <row r="16" spans="1:8" x14ac:dyDescent="0.25">
      <c r="A16" s="317" t="s">
        <v>7</v>
      </c>
      <c r="B16" s="317"/>
      <c r="C16" s="170"/>
      <c r="D16" s="170"/>
      <c r="E16" s="170"/>
      <c r="F16" s="170"/>
      <c r="G16" s="170"/>
      <c r="H16" s="170"/>
    </row>
    <row r="17" spans="1:2" x14ac:dyDescent="0.25">
      <c r="B17" s="143"/>
    </row>
    <row r="18" spans="1:2" ht="33.75" customHeight="1" x14ac:dyDescent="0.25">
      <c r="A18" s="424" t="s">
        <v>519</v>
      </c>
      <c r="B18" s="425"/>
    </row>
    <row r="19" spans="1:2" x14ac:dyDescent="0.25">
      <c r="B19" s="49"/>
    </row>
    <row r="20" spans="1:2" ht="16.5" thickBot="1" x14ac:dyDescent="0.3">
      <c r="B20" s="144"/>
    </row>
    <row r="21" spans="1:2" ht="45.75" thickBot="1" x14ac:dyDescent="0.3">
      <c r="A21" s="145" t="s">
        <v>387</v>
      </c>
      <c r="B21" s="146" t="str">
        <f>A15</f>
        <v xml:space="preserve">                                                                                                                                                                    Проектирование учебно-тренировочного полигона филиала АО «Россети Тюмень» Северные электрические сети                                                                                                                                                                  </v>
      </c>
    </row>
    <row r="22" spans="1:2" ht="16.5" thickBot="1" x14ac:dyDescent="0.3">
      <c r="A22" s="145" t="s">
        <v>388</v>
      </c>
      <c r="B22" s="146"/>
    </row>
    <row r="23" spans="1:2" ht="16.5" thickBot="1" x14ac:dyDescent="0.3">
      <c r="A23" s="145" t="s">
        <v>353</v>
      </c>
      <c r="B23" s="147" t="s">
        <v>389</v>
      </c>
    </row>
    <row r="24" spans="1:2" ht="16.5" thickBot="1" x14ac:dyDescent="0.3">
      <c r="A24" s="145" t="s">
        <v>390</v>
      </c>
      <c r="B24" s="147"/>
    </row>
    <row r="25" spans="1:2" ht="16.5" thickBot="1" x14ac:dyDescent="0.3">
      <c r="A25" s="148" t="s">
        <v>391</v>
      </c>
      <c r="B25" s="146"/>
    </row>
    <row r="26" spans="1:2" ht="30.75" thickBot="1" x14ac:dyDescent="0.3">
      <c r="A26" s="149" t="s">
        <v>392</v>
      </c>
      <c r="B26" s="150" t="s">
        <v>393</v>
      </c>
    </row>
    <row r="27" spans="1:2" ht="29.25" thickBot="1" x14ac:dyDescent="0.3">
      <c r="A27" s="156" t="s">
        <v>598</v>
      </c>
      <c r="B27" s="152">
        <v>0.64460400000000007</v>
      </c>
    </row>
    <row r="28" spans="1:2" ht="16.5" thickBot="1" x14ac:dyDescent="0.3">
      <c r="A28" s="152" t="s">
        <v>394</v>
      </c>
      <c r="B28" s="152" t="s">
        <v>599</v>
      </c>
    </row>
    <row r="29" spans="1:2" ht="29.25" thickBot="1" x14ac:dyDescent="0.3">
      <c r="A29" s="157" t="s">
        <v>395</v>
      </c>
      <c r="B29" s="198" t="s">
        <v>558</v>
      </c>
    </row>
    <row r="30" spans="1:2" ht="29.25" thickBot="1" x14ac:dyDescent="0.3">
      <c r="A30" s="157" t="s">
        <v>396</v>
      </c>
      <c r="B30" s="198" t="s">
        <v>558</v>
      </c>
    </row>
    <row r="31" spans="1:2" ht="16.5" thickBot="1" x14ac:dyDescent="0.3">
      <c r="A31" s="152" t="s">
        <v>397</v>
      </c>
      <c r="B31" s="198"/>
    </row>
    <row r="32" spans="1:2" ht="29.25" thickBot="1" x14ac:dyDescent="0.3">
      <c r="A32" s="157" t="s">
        <v>398</v>
      </c>
      <c r="B32" s="198" t="s">
        <v>558</v>
      </c>
    </row>
    <row r="33" spans="1:2" ht="16.5" thickBot="1" x14ac:dyDescent="0.3">
      <c r="A33" s="152" t="s">
        <v>399</v>
      </c>
      <c r="B33" s="209"/>
    </row>
    <row r="34" spans="1:2" ht="16.5" thickBot="1" x14ac:dyDescent="0.3">
      <c r="A34" s="152" t="s">
        <v>400</v>
      </c>
      <c r="B34" s="209"/>
    </row>
    <row r="35" spans="1:2" ht="16.5" thickBot="1" x14ac:dyDescent="0.3">
      <c r="A35" s="152" t="s">
        <v>401</v>
      </c>
      <c r="B35" s="209"/>
    </row>
    <row r="36" spans="1:2" ht="16.5" thickBot="1" x14ac:dyDescent="0.3">
      <c r="A36" s="152" t="s">
        <v>402</v>
      </c>
      <c r="B36" s="209"/>
    </row>
    <row r="37" spans="1:2" ht="29.25" thickBot="1" x14ac:dyDescent="0.3">
      <c r="A37" s="157" t="s">
        <v>403</v>
      </c>
      <c r="B37" s="198" t="s">
        <v>558</v>
      </c>
    </row>
    <row r="38" spans="1:2" ht="16.5" thickBot="1" x14ac:dyDescent="0.3">
      <c r="A38" s="152" t="s">
        <v>399</v>
      </c>
      <c r="B38" s="198"/>
    </row>
    <row r="39" spans="1:2" ht="16.5" thickBot="1" x14ac:dyDescent="0.3">
      <c r="A39" s="152" t="s">
        <v>400</v>
      </c>
      <c r="B39" s="198"/>
    </row>
    <row r="40" spans="1:2" ht="16.5" thickBot="1" x14ac:dyDescent="0.3">
      <c r="A40" s="152" t="s">
        <v>401</v>
      </c>
      <c r="B40" s="198"/>
    </row>
    <row r="41" spans="1:2" ht="16.5" thickBot="1" x14ac:dyDescent="0.3">
      <c r="A41" s="152" t="s">
        <v>402</v>
      </c>
      <c r="B41" s="198"/>
    </row>
    <row r="42" spans="1:2" ht="29.25" thickBot="1" x14ac:dyDescent="0.3">
      <c r="A42" s="157" t="s">
        <v>404</v>
      </c>
      <c r="B42" s="198" t="s">
        <v>558</v>
      </c>
    </row>
    <row r="43" spans="1:2" ht="16.5" thickBot="1" x14ac:dyDescent="0.3">
      <c r="A43" s="152" t="s">
        <v>399</v>
      </c>
      <c r="B43" s="209"/>
    </row>
    <row r="44" spans="1:2" ht="16.5" thickBot="1" x14ac:dyDescent="0.3">
      <c r="A44" s="152" t="s">
        <v>400</v>
      </c>
      <c r="B44" s="209"/>
    </row>
    <row r="45" spans="1:2" ht="16.5" thickBot="1" x14ac:dyDescent="0.3">
      <c r="A45" s="152" t="s">
        <v>401</v>
      </c>
      <c r="B45" s="209"/>
    </row>
    <row r="46" spans="1:2" ht="16.5" thickBot="1" x14ac:dyDescent="0.3">
      <c r="A46" s="152" t="s">
        <v>402</v>
      </c>
      <c r="B46" s="209"/>
    </row>
    <row r="47" spans="1:2" ht="29.25" thickBot="1" x14ac:dyDescent="0.3">
      <c r="A47" s="151" t="s">
        <v>405</v>
      </c>
      <c r="B47" s="198" t="s">
        <v>558</v>
      </c>
    </row>
    <row r="48" spans="1:2" ht="16.5" thickBot="1" x14ac:dyDescent="0.3">
      <c r="A48" s="153" t="s">
        <v>397</v>
      </c>
      <c r="B48" s="202"/>
    </row>
    <row r="49" spans="1:2" ht="16.5" thickBot="1" x14ac:dyDescent="0.3">
      <c r="A49" s="153" t="s">
        <v>406</v>
      </c>
      <c r="B49" s="202"/>
    </row>
    <row r="50" spans="1:2" ht="16.5" thickBot="1" x14ac:dyDescent="0.3">
      <c r="A50" s="153" t="s">
        <v>407</v>
      </c>
      <c r="B50" s="202"/>
    </row>
    <row r="51" spans="1:2" ht="16.5" thickBot="1" x14ac:dyDescent="0.3">
      <c r="A51" s="153" t="s">
        <v>408</v>
      </c>
      <c r="B51" s="208"/>
    </row>
    <row r="52" spans="1:2" ht="16.5" thickBot="1" x14ac:dyDescent="0.3">
      <c r="A52" s="148" t="s">
        <v>409</v>
      </c>
      <c r="B52" s="203"/>
    </row>
    <row r="53" spans="1:2" ht="16.5" thickBot="1" x14ac:dyDescent="0.3">
      <c r="A53" s="148" t="s">
        <v>410</v>
      </c>
      <c r="B53" s="207"/>
    </row>
    <row r="54" spans="1:2" ht="16.5" thickBot="1" x14ac:dyDescent="0.3">
      <c r="A54" s="148" t="s">
        <v>411</v>
      </c>
      <c r="B54" s="203"/>
    </row>
    <row r="55" spans="1:2" ht="16.5" thickBot="1" x14ac:dyDescent="0.3">
      <c r="A55" s="149" t="s">
        <v>412</v>
      </c>
      <c r="B55" s="206"/>
    </row>
    <row r="56" spans="1:2" ht="15.75" customHeight="1" x14ac:dyDescent="0.25">
      <c r="A56" s="151" t="s">
        <v>413</v>
      </c>
      <c r="B56" s="199"/>
    </row>
    <row r="57" spans="1:2" x14ac:dyDescent="0.25">
      <c r="A57" s="154" t="s">
        <v>414</v>
      </c>
      <c r="B57" s="201" t="s">
        <v>559</v>
      </c>
    </row>
    <row r="58" spans="1:2" x14ac:dyDescent="0.25">
      <c r="A58" s="154" t="s">
        <v>415</v>
      </c>
      <c r="B58" s="201"/>
    </row>
    <row r="59" spans="1:2" ht="16.5" thickBot="1" x14ac:dyDescent="0.3">
      <c r="A59" s="154" t="s">
        <v>416</v>
      </c>
      <c r="B59" s="201"/>
    </row>
    <row r="60" spans="1:2" ht="16.5" thickBot="1" x14ac:dyDescent="0.3">
      <c r="A60" s="154" t="s">
        <v>417</v>
      </c>
      <c r="B60" s="198" t="s">
        <v>558</v>
      </c>
    </row>
    <row r="61" spans="1:2" ht="16.5" thickBot="1" x14ac:dyDescent="0.3">
      <c r="A61" s="155" t="s">
        <v>418</v>
      </c>
      <c r="B61" s="198" t="s">
        <v>558</v>
      </c>
    </row>
    <row r="62" spans="1:2" ht="30.75" thickBot="1" x14ac:dyDescent="0.3">
      <c r="A62" s="153" t="s">
        <v>419</v>
      </c>
      <c r="B62" s="200"/>
    </row>
    <row r="63" spans="1:2" ht="29.25" thickBot="1" x14ac:dyDescent="0.3">
      <c r="A63" s="148" t="s">
        <v>420</v>
      </c>
      <c r="B63" s="198" t="s">
        <v>558</v>
      </c>
    </row>
    <row r="64" spans="1:2" ht="16.5" thickBot="1" x14ac:dyDescent="0.3">
      <c r="A64" s="153" t="s">
        <v>397</v>
      </c>
      <c r="B64" s="204"/>
    </row>
    <row r="65" spans="1:2" ht="16.5" thickBot="1" x14ac:dyDescent="0.3">
      <c r="A65" s="153" t="s">
        <v>421</v>
      </c>
      <c r="B65" s="200"/>
    </row>
    <row r="66" spans="1:2" ht="16.5" thickBot="1" x14ac:dyDescent="0.3">
      <c r="A66" s="153" t="s">
        <v>422</v>
      </c>
      <c r="B66" s="204"/>
    </row>
    <row r="67" spans="1:2" ht="16.5" thickBot="1" x14ac:dyDescent="0.3">
      <c r="A67" s="158" t="s">
        <v>423</v>
      </c>
      <c r="B67" s="198" t="s">
        <v>558</v>
      </c>
    </row>
    <row r="68" spans="1:2" ht="16.5" thickBot="1" x14ac:dyDescent="0.3">
      <c r="A68" s="148" t="s">
        <v>424</v>
      </c>
      <c r="B68" s="198" t="s">
        <v>558</v>
      </c>
    </row>
    <row r="69" spans="1:2" ht="16.5" thickBot="1" x14ac:dyDescent="0.3">
      <c r="A69" s="154" t="s">
        <v>425</v>
      </c>
      <c r="B69" s="205"/>
    </row>
    <row r="70" spans="1:2" ht="16.5" thickBot="1" x14ac:dyDescent="0.3">
      <c r="A70" s="154" t="s">
        <v>426</v>
      </c>
      <c r="B70" s="205"/>
    </row>
    <row r="71" spans="1:2" ht="16.5" thickBot="1" x14ac:dyDescent="0.3">
      <c r="A71" s="154" t="s">
        <v>427</v>
      </c>
      <c r="B71" s="205"/>
    </row>
    <row r="72" spans="1:2" ht="29.25" thickBot="1" x14ac:dyDescent="0.3">
      <c r="A72" s="159" t="s">
        <v>428</v>
      </c>
      <c r="B72" s="204" t="s">
        <v>560</v>
      </c>
    </row>
    <row r="73" spans="1:2" ht="28.5" customHeight="1" x14ac:dyDescent="0.25">
      <c r="A73" s="151" t="s">
        <v>429</v>
      </c>
      <c r="B73" s="426"/>
    </row>
    <row r="74" spans="1:2" x14ac:dyDescent="0.25">
      <c r="A74" s="154" t="s">
        <v>430</v>
      </c>
      <c r="B74" s="427"/>
    </row>
    <row r="75" spans="1:2" x14ac:dyDescent="0.25">
      <c r="A75" s="154" t="s">
        <v>431</v>
      </c>
      <c r="B75" s="427"/>
    </row>
    <row r="76" spans="1:2" x14ac:dyDescent="0.25">
      <c r="A76" s="154" t="s">
        <v>432</v>
      </c>
      <c r="B76" s="427"/>
    </row>
    <row r="77" spans="1:2" x14ac:dyDescent="0.25">
      <c r="A77" s="154" t="s">
        <v>433</v>
      </c>
      <c r="B77" s="427"/>
    </row>
    <row r="78" spans="1:2" ht="16.5" thickBot="1" x14ac:dyDescent="0.3">
      <c r="A78" s="160" t="s">
        <v>434</v>
      </c>
      <c r="B78" s="428"/>
    </row>
    <row r="81" spans="1:2" x14ac:dyDescent="0.25">
      <c r="A81" s="161"/>
      <c r="B81" s="162"/>
    </row>
    <row r="82" spans="1:2" x14ac:dyDescent="0.25">
      <c r="B82" s="163"/>
    </row>
    <row r="83" spans="1:2" x14ac:dyDescent="0.25">
      <c r="B83" s="164"/>
    </row>
  </sheetData>
  <mergeCells count="10">
    <mergeCell ref="A13:B13"/>
    <mergeCell ref="A15:B15"/>
    <mergeCell ref="A16:B16"/>
    <mergeCell ref="A18:B18"/>
    <mergeCell ref="B73:B7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Молчанова Оксана Витальевна</cp:lastModifiedBy>
  <cp:lastPrinted>2015-11-30T14:18:17Z</cp:lastPrinted>
  <dcterms:created xsi:type="dcterms:W3CDTF">2015-08-16T15:31:05Z</dcterms:created>
  <dcterms:modified xsi:type="dcterms:W3CDTF">2022-03-23T05:26:59Z</dcterms:modified>
</cp:coreProperties>
</file>